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3250" windowHeight="12450"/>
  </bookViews>
  <sheets>
    <sheet name="КПК0813241" sheetId="1" r:id="rId1"/>
  </sheets>
  <definedNames>
    <definedName name="__EDRPOU">КПК0813241!$AU$14</definedName>
    <definedName name="__EDRPOU_VV">КПК0813241!$AU$17</definedName>
    <definedName name="__KFKV">КПК0813241!$AA$20</definedName>
    <definedName name="__KLB">КПК0813241!$BE$20</definedName>
    <definedName name="__KPKVKMB">КПК0813241!$B$20</definedName>
    <definedName name="__KTPKVKMB">КПК0813241!$N$20</definedName>
    <definedName name="__NAME_ORGVV">КПК0813241!$N$17</definedName>
    <definedName name="__NAME_TPKVKMB">КПК0813241!$AK$20</definedName>
    <definedName name="__RY">КПК0813241!$AN$11</definedName>
    <definedName name="_ANALYSIS">КПК0813241!$A$130</definedName>
    <definedName name="_CONCLUSION">КПК0813241!$A$133</definedName>
    <definedName name="_GOAL">КПК0813241!$A$29</definedName>
    <definedName name="_HBOS">КПК0813241!$AP$139</definedName>
    <definedName name="_HFIN">КПК0813241!$AP$143</definedName>
    <definedName name="_R03G10">КПК0813241!$BI$47</definedName>
    <definedName name="_R03G11">КПК0813241!$BN$47</definedName>
    <definedName name="_R03G3">КПК0813241!$AA$47</definedName>
    <definedName name="_R03G4">КПК0813241!$AF$47</definedName>
    <definedName name="_R03G5">КПК0813241!$AK$47</definedName>
    <definedName name="_R03G6">КПК0813241!$AP$47</definedName>
    <definedName name="_R03G7">КПК0813241!$AU$47</definedName>
    <definedName name="_R03G8">КПК0813241!$AZ$47</definedName>
    <definedName name="_R03G9">КПК0813241!$BD$47</definedName>
    <definedName name="_R04G10">КПК0813241!$BD$65</definedName>
    <definedName name="_R04G11">КПК0813241!$BI$65</definedName>
    <definedName name="_R04G3">КПК0813241!$S$65</definedName>
    <definedName name="_R04G4">КПК0813241!$X$65</definedName>
    <definedName name="_R04G5">КПК0813241!$AC$65</definedName>
    <definedName name="_R04G6">КПК0813241!$AI$65</definedName>
    <definedName name="_R04G7">КПК0813241!$AN$65</definedName>
    <definedName name="_R04G8">КПК0813241!$AS$65</definedName>
    <definedName name="_R04G9">КПК0813241!$AY$65</definedName>
    <definedName name="T10RXXXXG1S">КПК0813241!$A$111</definedName>
    <definedName name="T10RXXXXG2S">КПК0813241!$C$111</definedName>
    <definedName name="T10RXXXXG3S">КПК0813241!$J$111</definedName>
    <definedName name="T10RXXXXG4S">КПК0813241!$O$111</definedName>
    <definedName name="T11RXXXXG1S">КПК0813241!$A$120</definedName>
    <definedName name="T11RXXXXG2S">КПК0813241!$C$120</definedName>
    <definedName name="T11RXXXXG3S">КПК0813241!$J$120</definedName>
    <definedName name="T11RXXXXG4S">КПК0813241!$O$120</definedName>
    <definedName name="T12RXXXXG1S">КПК0813241!$A$126</definedName>
    <definedName name="T12RXXXXG2S">КПК0813241!$C$126</definedName>
    <definedName name="T12RXXXXG3S">КПК0813241!$J$126</definedName>
    <definedName name="T12RXXXXG4S">КПК0813241!$O$126</definedName>
    <definedName name="T13RXXXXG1S">КПК0813241!$A$53</definedName>
    <definedName name="T13RXXXXG4S">КПК0813241!$C$53</definedName>
    <definedName name="T1RXXXXG1S">КПК0813241!$A$25</definedName>
    <definedName name="T1RXXXXG2S">КПК0813241!$G$25</definedName>
    <definedName name="T2RXXXXG1S">КПК0813241!$A$33</definedName>
    <definedName name="T2RXXXXG2S">КПК0813241!$G$33</definedName>
    <definedName name="T3RXXXXG10">КПК0813241!$BI$43</definedName>
    <definedName name="T3RXXXXG11">КПК0813241!$BN$43</definedName>
    <definedName name="T3RXXXXG1S">КПК0813241!$A$43</definedName>
    <definedName name="T3RXXXXG2S">КПК0813241!$C$43</definedName>
    <definedName name="T3RXXXXG3">КПК0813241!$AA$43</definedName>
    <definedName name="T3RXXXXG4">КПК0813241!$AF$43</definedName>
    <definedName name="T3RXXXXG5">КПК0813241!$AK$43</definedName>
    <definedName name="T3RXXXXG6">КПК0813241!$AP$43</definedName>
    <definedName name="T3RXXXXG7">КПК0813241!$AU$43</definedName>
    <definedName name="T3RXXXXG8">КПК0813241!$AZ$43</definedName>
    <definedName name="T3RXXXXG9">КПК0813241!$BD$43</definedName>
    <definedName name="T4RXXXXG10">КПК0813241!$BD$63</definedName>
    <definedName name="T4RXXXXG11">КПК0813241!$BI$63</definedName>
    <definedName name="T4RXXXXG1S">КПК0813241!$A$63</definedName>
    <definedName name="T4RXXXXG2S">КПК0813241!$C$63</definedName>
    <definedName name="T4RXXXXG3">КПК0813241!$S$63</definedName>
    <definedName name="T4RXXXXG4">КПК0813241!$X$63</definedName>
    <definedName name="T4RXXXXG5">КПК0813241!$AC$63</definedName>
    <definedName name="T4RXXXXG6">КПК0813241!$AI$63</definedName>
    <definedName name="T4RXXXXG7">КПК0813241!$AN$63</definedName>
    <definedName name="T4RXXXXG8">КПК0813241!$AS$63</definedName>
    <definedName name="T4RXXXXG9">КПК0813241!$AY$63</definedName>
    <definedName name="T5RXXXXG10">КПК0813241!$AX$74</definedName>
    <definedName name="T5RXXXXG11">КПК0813241!$BC$74</definedName>
    <definedName name="T5RXXXXG12">КПК0813241!$BH$74</definedName>
    <definedName name="T5RXXXXG13">КПК0813241!$BM$74</definedName>
    <definedName name="T5RXXXXG1S">КПК0813241!$A$74</definedName>
    <definedName name="T5RXXXXG2S">КПК0813241!$C$74</definedName>
    <definedName name="T5RXXXXG3S">КПК0813241!$J$74</definedName>
    <definedName name="T5RXXXXG4S">КПК0813241!$O$74</definedName>
    <definedName name="T5RXXXXG5">КПК0813241!$Y$74</definedName>
    <definedName name="T5RXXXXG6">КПК0813241!$AD$74</definedName>
    <definedName name="T5RXXXXG7">КПК0813241!$AI$74</definedName>
    <definedName name="T5RXXXXG8">КПК0813241!$AN$74</definedName>
    <definedName name="T5RXXXXG9">КПК0813241!$AS$74</definedName>
    <definedName name="T6RXXXXG10">КПК0813241!$AX$80</definedName>
    <definedName name="T6RXXXXG11">КПК0813241!$BC$80</definedName>
    <definedName name="T6RXXXXG12">КПК0813241!$BH$80</definedName>
    <definedName name="T6RXXXXG13">КПК0813241!$BM$80</definedName>
    <definedName name="T6RXXXXG1S">КПК0813241!$A$80</definedName>
    <definedName name="T6RXXXXG2S">КПК0813241!$C$80</definedName>
    <definedName name="T6RXXXXG3S">КПК0813241!$J$80</definedName>
    <definedName name="T6RXXXXG4S">КПК0813241!$O$80</definedName>
    <definedName name="T6RXXXXG5">КПК0813241!$Y$80</definedName>
    <definedName name="T6RXXXXG6">КПК0813241!$AD$80</definedName>
    <definedName name="T6RXXXXG7">КПК0813241!$AI$80</definedName>
    <definedName name="T6RXXXXG8">КПК0813241!$AN$80</definedName>
    <definedName name="T6RXXXXG9">КПК0813241!$AS$80</definedName>
    <definedName name="T7RXXXXG10">КПК0813241!$AX$91</definedName>
    <definedName name="T7RXXXXG11">КПК0813241!$BC$91</definedName>
    <definedName name="T7RXXXXG12">КПК0813241!$BH$91</definedName>
    <definedName name="T7RXXXXG13">КПК0813241!$BM$91</definedName>
    <definedName name="T7RXXXXG1S">КПК0813241!$A$91</definedName>
    <definedName name="T7RXXXXG2S">КПК0813241!$C$91</definedName>
    <definedName name="T7RXXXXG3S">КПК0813241!$J$91</definedName>
    <definedName name="T7RXXXXG4S">КПК0813241!$O$91</definedName>
    <definedName name="T7RXXXXG5">КПК0813241!$Y$91</definedName>
    <definedName name="T7RXXXXG6">КПК0813241!$AD$91</definedName>
    <definedName name="T7RXXXXG7">КПК0813241!$AI$91</definedName>
    <definedName name="T7RXXXXG8">КПК0813241!$AN$91</definedName>
    <definedName name="T7RXXXXG9">КПК0813241!$AS$91</definedName>
    <definedName name="T8RXXXXG10">КПК0813241!$AX$97</definedName>
    <definedName name="T8RXXXXG11">КПК0813241!$BC$97</definedName>
    <definedName name="T8RXXXXG12">КПК0813241!$BH$97</definedName>
    <definedName name="T8RXXXXG13">КПК0813241!$BM$97</definedName>
    <definedName name="T8RXXXXG1S">КПК0813241!$A$97</definedName>
    <definedName name="T8RXXXXG2S">КПК0813241!$C$97</definedName>
    <definedName name="T8RXXXXG3S">КПК0813241!$J$97</definedName>
    <definedName name="T8RXXXXG4S">КПК0813241!$O$97</definedName>
    <definedName name="T8RXXXXG5">КПК0813241!$Y$97</definedName>
    <definedName name="T8RXXXXG6">КПК0813241!$AD$97</definedName>
    <definedName name="T8RXXXXG7">КПК0813241!$AI$97</definedName>
    <definedName name="T8RXXXXG8">КПК0813241!$AN$97</definedName>
    <definedName name="T8RXXXXG9">КПК0813241!$AS$97</definedName>
    <definedName name="T9RXXXXG1S">КПК0813241!$A$107</definedName>
    <definedName name="T9RXXXXG2S">КПК0813241!$C$107</definedName>
    <definedName name="T9RXXXXG3S">КПК0813241!$J$107</definedName>
    <definedName name="T9RXXXXG4S">КПК0813241!$O$107</definedName>
    <definedName name="TABL1">КПК0813241!$A$25:$BL$25</definedName>
    <definedName name="TABL10">КПК0813241!$A$111:$BQ$111</definedName>
    <definedName name="TABL11">КПК0813241!$A$120:$BQ$120</definedName>
    <definedName name="TABL12">КПК0813241!$A$126:$BQ$126</definedName>
    <definedName name="TABL13">КПК0813241!$A$53:$BQ$53</definedName>
    <definedName name="TABL2">КПК0813241!$A$33:$BL$33</definedName>
    <definedName name="TABL3">КПК0813241!$A$43:$BQ$43</definedName>
    <definedName name="TABL4">КПК0813241!$A$63:$BN$63</definedName>
    <definedName name="TABL5">КПК0813241!$A$74:$BQ$74</definedName>
    <definedName name="TABL6">КПК0813241!$A$80:$BQ$80</definedName>
    <definedName name="TABL7">КПК0813241!$A$91:$BQ$91</definedName>
    <definedName name="TABL8">КПК0813241!$A$97:$BQ$97</definedName>
    <definedName name="TABL9">КПК0813241!$A$107:$BQ$107</definedName>
    <definedName name="_xlnm.Print_Area" localSheetId="0">КПК0813241!$A$1:$BQ$147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94" i="1" l="1"/>
  <c r="AX93" i="1"/>
  <c r="BM93" i="1" s="1"/>
  <c r="BM94" i="1"/>
  <c r="BH94" i="1"/>
  <c r="BC93" i="1"/>
</calcChain>
</file>

<file path=xl/sharedStrings.xml><?xml version="1.0" encoding="utf-8"?>
<sst xmlns="http://schemas.openxmlformats.org/spreadsheetml/2006/main" count="332" uniqueCount="231">
  <si>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</si>
  <si>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</si>
  <si>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</si>
  <si>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</si>
  <si>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</si>
  <si>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</si>
  <si>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</si>
  <si>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</si>
  <si>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</si>
  <si>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</si>
  <si>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</si>
  <si>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</si>
  <si>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</si>
  <si>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</si>
  <si>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</si>
  <si>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</si>
  <si>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</si>
  <si>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</si>
  <si>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</si>
  <si>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</si>
  <si>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</si>
  <si>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</si>
  <si>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</si>
  <si>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</si>
  <si>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</si>
  <si>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</si>
  <si>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</si>
  <si>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</si>
  <si>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</si>
  <si>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</si>
  <si>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</si>
  <si>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</si>
  <si>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</si>
  <si>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</si>
  <si>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</si>
  <si>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</si>
  <si>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</si>
  <si>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</si>
  <si>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</si>
  <si>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</si>
  <si>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</si>
  <si>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</si>
  <si>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</si>
  <si>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</si>
  <si>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</si>
  <si>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</si>
  <si>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</si>
  <si>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</si>
  <si>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</si>
  <si>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</si>
  <si>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</si>
  <si>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</si>
  <si>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</si>
  <si>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</si>
  <si>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</si>
  <si>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</si>
  <si>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</si>
  <si>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</si>
  <si>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</si>
  <si>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</si>
  <si>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</si>
  <si>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</si>
  <si>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</si>
  <si>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</si>
  <si>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</si>
  <si>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</si>
  <si>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</si>
  <si>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</si>
  <si>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</si>
  <si>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</si>
  <si>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</si>
  <si>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</si>
  <si>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</si>
  <si>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</si>
  <si>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</si>
  <si>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</si>
  <si>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</si>
  <si>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</si>
  <si>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</si>
  <si>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</si>
  <si>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</si>
  <si>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</si>
  <si>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</si>
  <si>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</si>
  <si>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</si>
  <si>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</si>
  <si>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</si>
  <si>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</si>
  <si>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</si>
  <si>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</si>
  <si>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</si>
  <si>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</si>
  <si>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</si>
  <si>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</si>
  <si>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</si>
  <si>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</si>
  <si>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</si>
  <si>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</si>
  <si>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</si>
  <si>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</si>
  <si>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</si>
  <si>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</si>
  <si>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</si>
  <si>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</si>
  <si>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</si>
  <si>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</si>
  <si>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</si>
  <si>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</si>
  <si>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</si>
  <si>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</si>
  <si>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</si>
  <si>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</si>
  <si>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</si>
  <si>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</si>
  <si>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</si>
  <si>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</si>
  <si>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</si>
  <si>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</si>
  <si>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</si>
  <si>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</si>
  <si>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</si>
  <si>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</si>
  <si>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</si>
  <si>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</si>
  <si>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</si>
  <si>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</si>
  <si>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</si>
  <si>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</si>
  <si>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</si>
  <si>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</si>
  <si>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</si>
  <si>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</si>
  <si>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</si>
  <si>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</si>
  <si>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</si>
  <si>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</si>
  <si>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</si>
  <si>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</si>
  <si>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</si>
  <si>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</si>
  <si>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</si>
  <si>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</si>
  <si>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</si>
  <si>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</si>
  <si>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</si>
  <si>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</si>
  <si>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</si>
  <si>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</si>
  <si>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</si>
  <si>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</si>
  <si>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</si>
  <si>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</si>
  <si>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</si>
  <si>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</si>
  <si>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</si>
  <si>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</si>
  <si>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</si>
  <si>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03192394</t>
  </si>
  <si>
    <t>0458200000</t>
  </si>
  <si>
    <t>0813241</t>
  </si>
  <si>
    <t>3241</t>
  </si>
  <si>
    <t>1090</t>
  </si>
  <si>
    <t>Забезпечення закладом підтримки ветеранів війни та членів їх сімей, членів сімей загиблих (померлих), зниклих безвісті ветеранів війни, Захисників і Захисниць України, надання їм соціальних послуг шляхом надання комплексу психологічних, юридичних, соціальних, інформаційних та інших видів соціальних послуг для їх соціальної адаптації, відновлення психологічного здоров’я та ефективної соціальної поведінки.</t>
  </si>
  <si>
    <t>Надання консультації та соціальний супровід, юридичну та правову  допомогу, психологічну допомогу якомога більшій кількості осіб відповідно до звернень</t>
  </si>
  <si>
    <t>Реінтеграція та ресоціалізація ветеранів, членів їх сімей, сімей загиблих (померлих) Захисників і Захисниць України, близьких родичів та членів осіб, зниклих безвісті за особливих обставин, волонтерів. Повернення до активного повноцінного життя у суспільство, зміцнення та відновлення родинних та суспільно-корисних зв’язків</t>
  </si>
  <si>
    <t>Забезпечення виконання функцій і завдань, покладених на Комунальний заклад "Ветеранський центр "Територія можливостей" Самарівської міської ради</t>
  </si>
  <si>
    <t>Проведення капітального ремонту частини приміщень 1 поверху та вхідної групи адміністративної будівлі по вул.Шевченка,7, м.Самар</t>
  </si>
  <si>
    <t>Придбання обладнання  і предметів довгострокового користуванння</t>
  </si>
  <si>
    <t>Програма соціальної підтримки ветеранів війни та членів їх сімей, членів сімей загиблих (померлих), зниклих безвісті ветеранів війни, Захисників і Захисниць України на 2024 - 2026 роки</t>
  </si>
  <si>
    <t>кількість штатних одиниць</t>
  </si>
  <si>
    <t>од.</t>
  </si>
  <si>
    <t>Рішення №1573 від 11.06.2024 р.</t>
  </si>
  <si>
    <t>кількість ветеранських центрів</t>
  </si>
  <si>
    <t>обсяг видатків на капітальний ремонт</t>
  </si>
  <si>
    <t>грн/рік</t>
  </si>
  <si>
    <t>Проектно-кошторисна документація, акти виконаних робіт</t>
  </si>
  <si>
    <t>видатки спрямовані на придбання обладнання  і предметів довгострокового користуванння</t>
  </si>
  <si>
    <t>План використання бюджетних коштів згідно Акту упорядкування обладнання до договору підряду на капітальний ремонт</t>
  </si>
  <si>
    <t>кількість осіб, яким планується надати соціальні послуги, всього</t>
  </si>
  <si>
    <t>осіб</t>
  </si>
  <si>
    <t>Журнал реєстрації звернень</t>
  </si>
  <si>
    <t>в т.ч. члени сімей загиблих (померлих), зниклих безвісти Захисників України</t>
  </si>
  <si>
    <t>з них діти, які не досягли 18-ти річного віку</t>
  </si>
  <si>
    <t>в т.ч. кількість інваліди війни</t>
  </si>
  <si>
    <t>в т. ч. кількість учасників бойових дій</t>
  </si>
  <si>
    <t>Кількість проведених соціальних заходів</t>
  </si>
  <si>
    <t>шт.</t>
  </si>
  <si>
    <t>внутрішньогосподарський облік</t>
  </si>
  <si>
    <t>Кількість осіб, які відвідали соціальні заходи</t>
  </si>
  <si>
    <t>кількість проведених капітальних ремонтів на протязі року</t>
  </si>
  <si>
    <t>Акти виконаних робіт</t>
  </si>
  <si>
    <t>кількість одиниць придбаного обладнання</t>
  </si>
  <si>
    <t>Акт виконаних робіт</t>
  </si>
  <si>
    <t>Середньорічні витрати на одного одержувача послуг</t>
  </si>
  <si>
    <t>середні витрати на оплату праці і нарахування на заробітну плату однієї штатної одиниці</t>
  </si>
  <si>
    <t>співвідношення витрат на оплату праці до штатної чисельності</t>
  </si>
  <si>
    <t>середні витрати на капітальний ремонт приміщення комунального закладу</t>
  </si>
  <si>
    <t>проектно-кошторисна документація, акти виконаних робіт</t>
  </si>
  <si>
    <t>середні витрати на придбання одиниці обладнання</t>
  </si>
  <si>
    <t>розрахунковий показник (видатки на придбання обладнання/кількість одиниць)</t>
  </si>
  <si>
    <t>відсоток охоплення соціальними послугами ветеранів війни та членів їх сімей</t>
  </si>
  <si>
    <t>відс.</t>
  </si>
  <si>
    <t>відсоток виконання робіт протягом року</t>
  </si>
  <si>
    <t>відсоток оснщення закладу обладнанням відповідно до потреби</t>
  </si>
  <si>
    <t>Співвідношення кількості придбаного обладнання до потреби</t>
  </si>
  <si>
    <t>місцевого бюджету на 2025  рік</t>
  </si>
  <si>
    <t>0800000</t>
  </si>
  <si>
    <t>0810000</t>
  </si>
  <si>
    <t>Управлiння соцiального захисту населення Cамарівської міської ради</t>
  </si>
  <si>
    <t>Надання комплексу послуг особам/сім`ям у сфері соціального захисту та соціального забезпечення іншими надавачами соціальних послуг</t>
  </si>
  <si>
    <t>Підтримка ветеранів війни та членів їх сімей, членів сімей загиблих (померлих), зниклих безвісті ветеранів війни, Захисників і Захисниць України, надання їм соціальних послуг шляхом надання комплексу психологічних, юридичних, соціальних, інформаційних та інших видів соціальних послуг для їх соціальної адаптації, відновлення психологічного здоров’я та ефективної соціальної поведінки.</t>
  </si>
  <si>
    <t>Начальник управління</t>
  </si>
  <si>
    <t>Галина ГОРБАЧ</t>
  </si>
  <si>
    <t>Головний бухгалтер</t>
  </si>
  <si>
    <t>Інна ПИЛИПЕНКО</t>
  </si>
  <si>
    <t xml:space="preserve">Виконавець: </t>
  </si>
  <si>
    <t>Єлизавета ГОЛОВЕНКО</t>
  </si>
  <si>
    <t xml:space="preserve">тел. +38(066) 061-20-26 </t>
  </si>
  <si>
    <t xml:space="preserve">Відхилення по даному показнику затрат сумі 200 000,00 грн. виникло через те, що передбачалося отримання центром благодійної допомоги у натуральній формі від БО БФ «Тепле серце».           </t>
  </si>
  <si>
    <t>Аналіз стану виконання результативних показників: Кошти для забезпечення функціонування центру та надання комплексу послуг особам/сім`ям у сфері соціального захисту та соціального забезпечення іншими надавачами соціальних послуг, а також з метою виконання закладом підтримки ветеранів війни, надання їм соціальних послуг шляхом надання комплексу соціальних, інформаційних та інших видів соціальних послуг для їх соціальної адаптації та ефективної соціальної поведінки були передбачені та затверджені згідно кошторисів видатків на звітний бюджетний 2025 рік. Планові призначення (з урахуванням змін) затверджені в сумі 5 391 519,00 грн. Профінансовано кошти з загального фонду бюджету Самарівської міської територіальної громади в сумі 1 280 657,30 грн., та спеціального фонду  в сумі 2 278 693,39грн., в межах планових призначень. Фактичні та касові видатки складають в загальній сумі 3 559 350,69 грн. Станом на 01.01.2026р. залишки коштів на рахунках, а також кредиторська та дебіторська заборгованості відсутні. Виконання бюджету за звітний рік складає в цілому 66,02%, з них по загальному фонду - 57,13%, а по спеціальному фонду 77,24% . Середньомісячні витрати на одного одержувача послуг складають в сумі 3 057,00 грн. до планових показників даного паспорта бюджетної програми 5 603,70 грн., що на 45,44% менше від планового. Але, в цілому фактично негативного впливу на результативні показники щодо наданих консультацій та соціальних послуг пільговій категорії осіб, що звернулися до центру протягом звітного року немає. За кількістю відвідувань центру спостерігається тенденція збільшення. Дана бюджетна програма є затребуваною і актуальною для відвідувачів центру.</t>
  </si>
  <si>
    <t>В цілому дана бюджетна програма за  загальним та спеціальни фондами виконана на 66,02 %, що не є показником максимально високим, але враховуючи те, що установа перебувала на стадії довготривалого створення та формування, можна вважати показник  ефективності на достатньо високому рівні. Центр, як заклад що передбачає широкий спектр соціальних послуг має в майбутньому прогнозно високий рівень, виходячи з потоку відвідувачів пільгової категорії населення на початку його існування. Протягом бюджетного 2025 року заплановані заходи за даною бюджетною програмою максимально були виконані відповідно до звернень осіб - отримувачів консультаційних та соціальних послуг за відповідними напрямками в повному обсязі на 100,0%.  Затверджені планові призначення на рік складають  5 391 519,00 грн., касове виконання - 3 559 350,69 грн., залишки в грошових коштів на рахунках управління станом на 01.01.2026 року відсутні. Кредиторська та дебіторська заборгованості, також відсутні. Дану бюджетну програму можна вважати ефективною.</t>
  </si>
  <si>
    <t xml:space="preserve">Відхилення по даному показнику затрат сумі 671 306,61 грн. виникло через те, що проведені роботи з капітального ремонту  частини приміщень 1 поверху та вхідної групи адміністративної будівлі де знаходиться центр виявилися фактично меншими від планових, відповідно до фактично виконаних робіт на кінець звітного періоду.                                                                                                                                                                                                                                                                                                                                   </t>
  </si>
  <si>
    <t xml:space="preserve">Відхилення по даному показнику продукту в обсязі 10 одиниць виникло через те, що передбачалося отримання центром благодійної допомоги у натуральній формі від БО БФ «Тепле серце», тому виникла еконмія вартісних показників на кінець звітного року.           </t>
  </si>
  <si>
    <t xml:space="preserve">Відхилення по показникам продукту за даним паспортом бюджетної програми спостерігається, як в сторону збільшення, так і в сторону зменшення по контингенту відвідувачів центру при порівнянні між плановими показниками та фактично охопленою кількістю пільгової категорії осіб, відповідно до журналів звернень та фактичних потреб пільгових категорій спостерігається відхилення на 19 осіб (в сторону збільшення), яким планувалося надати соціальні послуги до затверджених планових 400 осіб та відхилення на 534 особи (в сторону збільшення) по контингенту осіб, що відвідали соціальні заходи до затверджених планових 360 осіб.                                                                                                                                                                                                                                                                                                                                                                                                                                                           Крім того, спостерігається відхилення по кількості проведених соціальних заходів, а саме на 15 шт. (або на 28,85% в сторону збільшення), що також характеризує дану програму з високим рівнем ефективності.            </t>
  </si>
  <si>
    <r>
      <rPr>
        <b/>
        <i/>
        <sz val="11"/>
        <rFont val="Times New Roman"/>
        <family val="1"/>
        <charset val="204"/>
      </rPr>
      <t xml:space="preserve">По сеціальному фонду </t>
    </r>
    <r>
      <rPr>
        <sz val="11"/>
        <rFont val="Times New Roman"/>
        <family val="1"/>
        <charset val="204"/>
      </rPr>
      <t xml:space="preserve">відхилення обсягів касових видатків за напрямом використання бюджетних коштів від обсягів, затверджених у паспорті бюджетної програми складають в сумі 871 306,61 грн. (або 27,66%), а семе:                                                                                                                                                                                                                                                                                                                                                                                                           - по КЕКВ 3110 в сумі 200 000,00 грн. в результаті того, що передбачалося отримання центром благодійної допомоги у натуральній формі від БО БФ «Тепле серце»;                                                                                                                                                                                                                                                                                                                                                                                                                                                                                                              - по КЕКВ 3132 в сумі 671 306,61 грн. через те, що проведені роботи з капітального ремонту  частини приміщень 1 поверху та вхідної групи адміністративної будівлі де знаходиться центр виявилися фактично меншими від планових, відповідно до фактично виконаних робіт на кінець звітного періоду.                                                                                                                                                                                                                                                                                                                                                                                                                                                                                                                                                                                                                                                                         По спеціальному фонду місцевого бюджету показники виконання даного паспорту бюджетної програми складають - 72,34%.                                                                                                                                                                                                                                                                                                                                                                                                                           В цілому по загальному та спеціальному фондах місцевого бюджету виконання показників даного паспорту бюджетної програми складають - 66,02%, що за результатами звіту по даному паспорту бюджетної програми є не досить високим показником, але враховуючи те, що установа перебувала на стадії створення та формування, можна вважати показник  ефективності на достатньо високому рівні. Центр, як заклад що передбачає широкий спектр соціальних послуг має в майбутньому прогнозно високий рівень, виходячи з потоку відвідувачів пільгової категорії населення на початку його існування.                             </t>
    </r>
  </si>
  <si>
    <t>За підсумками виконання даного результативного показника ефективності спостерігається відхилення в сумі 2 546,70 грн. (в сторону зменшення) на яке суттєво вплинуло неосвоєння в повному обсязі затверджених планових призначень, що обраховувалися на відповідний бюджетний рік для виконання відповідними фахівцями передбачених завдань та заходів за даним паспортом бюджетної програми. Через відсутність протягом певного часу відповідної кількості фахівців в порівнянні до планових виникла економія вартісних показників по даному паспорту бюджетної програми, що прямо пропорційно вплинуло на середньорічний обсяг витрат в розрахунку на 1 одержувача послуг, на кінець звітного року.</t>
  </si>
  <si>
    <t xml:space="preserve">Відхилення по даному показнику ефективності в сторону зменшення на 20 000,00грн. виникло через те, що передбачалося отримання центром благодійної допомоги у натуральній формі від БО БФ «Тепле серце».           </t>
  </si>
  <si>
    <r>
      <rPr>
        <b/>
        <i/>
        <sz val="11"/>
        <rFont val="Times New Roman"/>
        <family val="1"/>
        <charset val="204"/>
      </rPr>
      <t>По загальному фонду в</t>
    </r>
    <r>
      <rPr>
        <sz val="11"/>
        <rFont val="Times New Roman"/>
        <family val="1"/>
        <charset val="204"/>
      </rPr>
      <t xml:space="preserve">ідхилення обсягів касових видатків за напрямом використання бюджетних коштів від обсягів, затверджених у паспорті бюджетної програми складають в сумі 960 861,70 грн. (або 42,87%), які виникли з таких причин, а саме:                                                                                                                                                                                                                                                                                                                                                                                                                                                                                                                     - по КЕКВ 2111 в сумі 633 109,04 грн. в результаті того, що штатна чисельність працівників закладу затверджена у кількості 5 штатних одиниць, а середня фактична чисельність протягом року складала 2 одиниці;                                                                                                                                                                                                                                                                                                                                                                                                                                                                                                              - по КЕКВ 2120 в сумі 140 642,51 грн. через те, що в штаті центру деякі працівники мають статус особи з інвалідністю, тому при обрахунках щомісячної заробітної плати податкове навантаження складало всього 8,41%, що в свою чергу і призвело до виникнення невикористаного (вільного) залишку планових призначеньна кінець звітного періоду;                                                                                                                                                                                                                                                                                                                                                                                                                       - по КЕКВ 2210 в сумі 47 286,00 грн. та КЕКВ 2240 в сумі 55 500,00 грн. через те, що установа не функціонувала в повному обсязі в період проведення ремонтних робіт в приміщенні центру, що унеможливило проведення використання в повному обсязі заплановиних обсягів в грошових коштах для придбання канцелярських виробів, друкованих видань, картриджів для оргтехніки,  господарчого інвентаря, миючих і дезінфікуючих засобів та інших малоцінних засобів придбання, яких передбачено за КЕКВ 2210, в тому числі оплата відповідних необхідних інших послуг (робіт), окрім комунальних;                                                                                                                                                                                                                                                                                                                                                                                                                                                                                                                  - по КЕКВ 2271 в сумі 44 314,82 грн., КЕКВ 2272 в сумі 3 613,73 грн, КЕКВ 2273 в сумі 35 460,37 грн. по КЕКВ 2275 в сумі 935,23 грн. через те, що заклад розпочав свою діяльність з лютого місяця звітного року в орендованому приміщенні та не здійснював в повному обсязі свою діяльність в період проведення ремонтних робіт. Витрати по комунальним послугам були проведені в обсягах виставлених орендодавцем на підставі виставлених рахунків та актів виконаних робіт (наданих послуг), через що і виник невикористаний залишок планових призначсень на кінець звітного періоду.                                                                                                                                                                                                                                                                                                                                                                                                                                                                                                                                                                                                                                                                                                                                                                                                                                                                                                                           По загальному фонду місцевого бюджету показники виконання даного паспорту бюджетної програми складають - 57,13%.                                                                                                                                                                                                                                                                                                                                                                                                                                                                                                                                                                                                                     </t>
    </r>
  </si>
  <si>
    <t xml:space="preserve">Відхилення по даному показнику ефективності сумі 671 307,00 грн. виникло через те, що проведені роботи з капітального ремонту  частини приміщень 1 поверху та вхідної групи адміністративної будівлі де знаходиться центр виявилися фактично меншими від планових.       </t>
  </si>
  <si>
    <t>Відхилення по даному показнику затрат на 3 одиниці виникло в результаті того, що затверджена штатна чисельність працівників закладу складала 5 штатних одиниць, а середня фактична чисельність протягом року за даним паспортом бюджетної програми - 2 одиниці</t>
  </si>
  <si>
    <t xml:space="preserve">Відхилення по даному показнику ефективності в сумі 196 010,00 грн.(в сторону збільшення) виникло через плинність кадрів в центрі  по певним посадам протягом звітного періоду та за рахунок проведення по даним працівникам обов'язкових розрахункових і компенсаційних виплат відповідно до діючого чинного законодавства.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</si>
</sst>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Times New Roman"/>
      <family val="1"/>
      <charset val="204"/>
    </font>
    <font>
      <sz val="11"/>
      <name val="Arial Cyr"/>
      <charset val="204"/>
    </font>
    <font>
      <b/>
      <i/>
      <sz val="11"/>
      <name val="Times New Roman"/>
      <family val="1"/>
      <charset val="204"/>
    </font>
    <font>
      <sz val="12"/>
      <name val="Arial Cyr"/>
      <charset val="204"/>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56">
    <xf numFmtId="0" fontId="0" fillId="0" borderId="0" xfId="0"/>
    <xf numFmtId="0" fontId="1" fillId="0" borderId="0" xfId="0" applyFont="1" applyFill="1"/>
    <xf numFmtId="0" fontId="11" fillId="0" borderId="0" xfId="0" applyFont="1" applyFill="1" applyAlignment="1">
      <alignment horizontal="center"/>
    </xf>
    <xf numFmtId="0" fontId="5" fillId="0" borderId="0" xfId="0" applyFont="1" applyFill="1" applyAlignment="1">
      <alignment vertical="center" wrapText="1"/>
    </xf>
    <xf numFmtId="0" fontId="3"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xf>
    <xf numFmtId="0" fontId="9" fillId="0" borderId="0" xfId="0" applyFont="1" applyFill="1" applyAlignment="1">
      <alignment horizontal="center" vertical="center"/>
    </xf>
    <xf numFmtId="0" fontId="6" fillId="0" borderId="0" xfId="0" applyFont="1" applyFill="1" applyAlignment="1">
      <alignment horizontal="center" vertical="top"/>
    </xf>
    <xf numFmtId="0" fontId="8" fillId="0" borderId="0" xfId="0" applyFont="1" applyFill="1" applyAlignment="1">
      <alignment horizontal="center" vertical="center"/>
    </xf>
    <xf numFmtId="0" fontId="7" fillId="0" borderId="0" xfId="0" applyFont="1" applyFill="1" applyAlignment="1">
      <alignment horizontal="center" vertical="center"/>
    </xf>
    <xf numFmtId="0" fontId="10" fillId="0" borderId="0" xfId="0" applyFont="1" applyFill="1" applyAlignment="1">
      <alignment horizontal="center" vertical="top"/>
    </xf>
    <xf numFmtId="0" fontId="3"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Fill="1" applyAlignment="1">
      <alignment horizontal="center"/>
    </xf>
    <xf numFmtId="0" fontId="2" fillId="0" borderId="0" xfId="0" applyFont="1" applyFill="1" applyAlignment="1">
      <alignment vertical="center" wrapText="1"/>
    </xf>
    <xf numFmtId="0" fontId="2" fillId="0" borderId="0" xfId="0" applyFont="1" applyFill="1"/>
    <xf numFmtId="164" fontId="1" fillId="0" borderId="0" xfId="0" applyNumberFormat="1" applyFont="1" applyFill="1" applyAlignment="1">
      <alignment vertical="center" wrapText="1"/>
    </xf>
    <xf numFmtId="0" fontId="2" fillId="0" borderId="0" xfId="0" applyFont="1" applyFill="1" applyAlignment="1">
      <alignment vertical="center"/>
    </xf>
    <xf numFmtId="0" fontId="2"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164" fontId="7" fillId="0" borderId="0" xfId="0" applyNumberFormat="1" applyFont="1" applyFill="1" applyAlignment="1">
      <alignment horizontal="center" vertical="center" wrapText="1"/>
    </xf>
    <xf numFmtId="164" fontId="2" fillId="0" borderId="0" xfId="0" applyNumberFormat="1" applyFont="1" applyFill="1" applyAlignment="1">
      <alignment vertical="center" wrapText="1"/>
    </xf>
    <xf numFmtId="0" fontId="3" fillId="0" borderId="1" xfId="0" applyFont="1" applyFill="1" applyBorder="1" applyAlignment="1">
      <alignment horizontal="left" vertical="center" wrapText="1"/>
    </xf>
    <xf numFmtId="0" fontId="12" fillId="0" borderId="0" xfId="0" applyFont="1" applyFill="1"/>
    <xf numFmtId="0" fontId="13" fillId="0" borderId="0" xfId="0" applyFont="1" applyFill="1" applyAlignment="1">
      <alignment horizontal="left" vertical="center" wrapText="1"/>
    </xf>
    <xf numFmtId="0" fontId="11" fillId="0" borderId="0" xfId="0" applyFont="1" applyFill="1"/>
    <xf numFmtId="0" fontId="1" fillId="0" borderId="0" xfId="0" applyFont="1" applyFill="1" applyAlignment="1">
      <alignment horizontal="center" vertical="center" wrapText="1"/>
    </xf>
    <xf numFmtId="0" fontId="1" fillId="0" borderId="0" xfId="0" applyFont="1" applyFill="1" applyAlignment="1">
      <alignment horizontal="center"/>
    </xf>
    <xf numFmtId="0" fontId="16" fillId="0" borderId="0" xfId="0" applyFont="1" applyFill="1"/>
    <xf numFmtId="0" fontId="0" fillId="0" borderId="0" xfId="0" applyFont="1" applyFill="1"/>
    <xf numFmtId="0" fontId="4" fillId="0" borderId="0" xfId="0" applyFont="1" applyFill="1" applyAlignment="1">
      <alignment horizontal="center" vertical="center" wrapText="1"/>
    </xf>
    <xf numFmtId="164" fontId="4" fillId="0" borderId="0" xfId="0" applyNumberFormat="1" applyFont="1" applyFill="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Fill="1" applyBorder="1" applyAlignment="1">
      <alignment horizontal="left" vertical="center" wrapText="1"/>
    </xf>
    <xf numFmtId="0" fontId="2" fillId="0" borderId="4"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2" xfId="0" applyFont="1" applyFill="1" applyBorder="1" applyAlignment="1">
      <alignment horizontal="left" vertical="top"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12"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1" fillId="0" borderId="2" xfId="0" applyNumberFormat="1" applyFont="1" applyFill="1" applyBorder="1" applyAlignment="1">
      <alignment horizontal="center" vertical="center"/>
    </xf>
    <xf numFmtId="4" fontId="1" fillId="0" borderId="4" xfId="0" applyNumberFormat="1" applyFont="1" applyFill="1" applyBorder="1" applyAlignment="1">
      <alignment horizontal="center"/>
    </xf>
    <xf numFmtId="4" fontId="1" fillId="0" borderId="3" xfId="0" applyNumberFormat="1" applyFont="1" applyFill="1" applyBorder="1" applyAlignment="1">
      <alignment horizontal="center"/>
    </xf>
    <xf numFmtId="4" fontId="1" fillId="0" borderId="2" xfId="0" applyNumberFormat="1" applyFont="1" applyFill="1" applyBorder="1" applyAlignment="1">
      <alignment horizontal="center"/>
    </xf>
    <xf numFmtId="164" fontId="1" fillId="0" borderId="4"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 fillId="0" borderId="4" xfId="0" applyFont="1" applyFill="1" applyBorder="1" applyAlignment="1">
      <alignment horizontal="center"/>
    </xf>
    <xf numFmtId="0" fontId="1" fillId="0" borderId="3" xfId="0" applyFont="1" applyFill="1" applyBorder="1" applyAlignment="1">
      <alignment horizontal="center"/>
    </xf>
    <xf numFmtId="0" fontId="1" fillId="0" borderId="2" xfId="0" applyFont="1" applyFill="1" applyBorder="1" applyAlignment="1">
      <alignment horizontal="center"/>
    </xf>
    <xf numFmtId="0" fontId="14"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3" fillId="0" borderId="0" xfId="0" applyFont="1" applyFill="1" applyAlignment="1">
      <alignment horizontal="center" vertical="center"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4" fontId="14" fillId="0" borderId="5" xfId="0" applyNumberFormat="1" applyFont="1" applyFill="1" applyBorder="1" applyAlignment="1">
      <alignment horizontal="center" vertical="center" wrapText="1"/>
    </xf>
    <xf numFmtId="4" fontId="14" fillId="0" borderId="4"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10" fillId="0" borderId="0" xfId="0" applyFont="1" applyFill="1" applyAlignment="1">
      <alignment horizontal="center" vertical="top" wrapText="1"/>
    </xf>
    <xf numFmtId="49" fontId="8" fillId="0" borderId="1" xfId="0" quotePrefix="1"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1" fillId="0" borderId="5"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164" fontId="1"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right" vertical="center" wrapText="1"/>
    </xf>
    <xf numFmtId="164" fontId="14" fillId="0" borderId="5" xfId="0" applyNumberFormat="1" applyFont="1" applyFill="1" applyBorder="1" applyAlignment="1">
      <alignment horizontal="center" vertical="center" wrapText="1"/>
    </xf>
    <xf numFmtId="0" fontId="4" fillId="0" borderId="6" xfId="0" applyFont="1" applyFill="1" applyBorder="1" applyAlignment="1">
      <alignment horizontal="left" vertical="center" wrapText="1" shrinkToFit="1"/>
    </xf>
    <xf numFmtId="0" fontId="4" fillId="0" borderId="7" xfId="0" applyFont="1" applyFill="1" applyBorder="1" applyAlignment="1">
      <alignment horizontal="left" vertical="center" wrapText="1" shrinkToFit="1"/>
    </xf>
    <xf numFmtId="0" fontId="4" fillId="0" borderId="8" xfId="0" applyFont="1" applyFill="1" applyBorder="1" applyAlignment="1">
      <alignment horizontal="left" vertical="center" wrapText="1" shrinkToFit="1"/>
    </xf>
    <xf numFmtId="0" fontId="4" fillId="0" borderId="9" xfId="0" applyFont="1" applyFill="1" applyBorder="1" applyAlignment="1">
      <alignment horizontal="left" vertical="center" wrapText="1" shrinkToFit="1"/>
    </xf>
    <xf numFmtId="0" fontId="4" fillId="0" borderId="1"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xf>
    <xf numFmtId="0" fontId="4" fillId="0" borderId="4" xfId="0" applyFont="1" applyFill="1" applyBorder="1" applyAlignment="1">
      <alignment horizontal="left" vertical="center" wrapText="1" shrinkToFit="1"/>
    </xf>
    <xf numFmtId="0" fontId="4" fillId="0" borderId="3" xfId="0" applyFont="1" applyFill="1" applyBorder="1" applyAlignment="1">
      <alignment horizontal="left" vertical="center" wrapText="1" shrinkToFit="1"/>
    </xf>
    <xf numFmtId="0" fontId="4" fillId="0" borderId="2" xfId="0" applyFont="1" applyFill="1" applyBorder="1" applyAlignment="1">
      <alignment horizontal="left" vertical="center" wrapText="1" shrinkToFit="1"/>
    </xf>
    <xf numFmtId="0" fontId="14" fillId="0" borderId="5" xfId="0" applyFont="1" applyFill="1" applyBorder="1" applyAlignment="1">
      <alignment horizontal="center" vertical="center"/>
    </xf>
    <xf numFmtId="0" fontId="14" fillId="0" borderId="4" xfId="0" applyFont="1" applyFill="1" applyBorder="1" applyAlignment="1">
      <alignment horizontal="left" vertical="center" wrapText="1" shrinkToFit="1"/>
    </xf>
    <xf numFmtId="0" fontId="14" fillId="0" borderId="3" xfId="0" applyFont="1" applyFill="1" applyBorder="1" applyAlignment="1">
      <alignment horizontal="left" vertical="center" wrapText="1" shrinkToFit="1"/>
    </xf>
    <xf numFmtId="0" fontId="14" fillId="0" borderId="2" xfId="0" applyFont="1" applyFill="1" applyBorder="1" applyAlignment="1">
      <alignment horizontal="left" vertical="center" wrapText="1" shrinkToFit="1"/>
    </xf>
    <xf numFmtId="4" fontId="0" fillId="0" borderId="5"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xf>
    <xf numFmtId="0" fontId="1" fillId="0" borderId="0" xfId="0" applyFont="1" applyFill="1" applyAlignment="1">
      <alignment horizontal="center"/>
    </xf>
    <xf numFmtId="0" fontId="3" fillId="0" borderId="0" xfId="0" applyFont="1" applyFill="1" applyAlignment="1">
      <alignment horizontal="left"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0" xfId="0" applyFont="1" applyFill="1" applyAlignment="1">
      <alignment horizontal="left" wrapText="1"/>
    </xf>
    <xf numFmtId="0" fontId="5" fillId="0" borderId="0" xfId="0" applyFont="1" applyFill="1" applyAlignment="1">
      <alignment horizontal="left" vertical="center" wrapText="1"/>
    </xf>
    <xf numFmtId="49" fontId="9" fillId="0" borderId="1" xfId="0" applyNumberFormat="1" applyFont="1" applyFill="1" applyBorder="1" applyAlignment="1">
      <alignment horizontal="left" vertical="center" wrapText="1"/>
    </xf>
    <xf numFmtId="0" fontId="6" fillId="0" borderId="0" xfId="0" applyFont="1" applyFill="1" applyAlignment="1">
      <alignment horizontal="center" vertical="top" wrapText="1"/>
    </xf>
    <xf numFmtId="0" fontId="3"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10" fillId="0" borderId="7" xfId="0" applyFont="1" applyFill="1" applyBorder="1" applyAlignment="1">
      <alignment horizontal="center" vertical="top" wrapText="1"/>
    </xf>
    <xf numFmtId="0" fontId="6" fillId="0" borderId="0" xfId="0" applyFont="1" applyFill="1" applyAlignment="1">
      <alignment horizontal="center" vertical="center"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0" fillId="0" borderId="3" xfId="0" applyFont="1" applyFill="1" applyBorder="1" applyAlignment="1">
      <alignment horizontal="center" vertical="top"/>
    </xf>
    <xf numFmtId="0" fontId="0" fillId="0" borderId="2" xfId="0" applyFont="1" applyFill="1" applyBorder="1" applyAlignment="1">
      <alignment horizontal="center" vertical="top"/>
    </xf>
    <xf numFmtId="0" fontId="2" fillId="0" borderId="5" xfId="0" applyFont="1" applyFill="1" applyBorder="1" applyAlignment="1">
      <alignment horizontal="center" vertical="center"/>
    </xf>
    <xf numFmtId="0" fontId="1" fillId="0" borderId="5" xfId="0"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47"/>
  <sheetViews>
    <sheetView tabSelected="1" view="pageBreakPreview" topLeftCell="A131" zoomScaleNormal="90" zoomScaleSheetLayoutView="100" workbookViewId="0">
      <selection activeCell="A28" sqref="A28:BL28"/>
    </sheetView>
  </sheetViews>
  <sheetFormatPr defaultColWidth="9.140625" defaultRowHeight="15.75" x14ac:dyDescent="0.25"/>
  <cols>
    <col min="1" max="1" width="3.28515625" style="1" customWidth="1"/>
    <col min="2" max="2" width="3.42578125" style="1" customWidth="1"/>
    <col min="3" max="8" width="2.85546875" style="1" customWidth="1"/>
    <col min="9" max="9" width="20.85546875" style="1" customWidth="1"/>
    <col min="10" max="23" width="2.85546875" style="1" customWidth="1"/>
    <col min="24" max="24" width="11.7109375" style="1" customWidth="1"/>
    <col min="25" max="54" width="2.85546875" style="1" customWidth="1"/>
    <col min="55" max="55" width="4.140625" style="1" customWidth="1"/>
    <col min="56" max="68" width="2.85546875" style="1" customWidth="1"/>
    <col min="69" max="69" width="5.140625" style="1" customWidth="1"/>
    <col min="70" max="77" width="2.85546875" style="1" customWidth="1"/>
    <col min="78" max="78" width="3" style="1" customWidth="1"/>
    <col min="79" max="79" width="4.42578125" style="2" hidden="1" customWidth="1"/>
    <col min="80" max="80" width="2.28515625" style="1" customWidth="1"/>
    <col min="81" max="16384" width="9.140625" style="1"/>
  </cols>
  <sheetData>
    <row r="1" spans="1:64" ht="9" hidden="1" customHeight="1" x14ac:dyDescent="0.25"/>
    <row r="2" spans="1:64" ht="9" customHeight="1" x14ac:dyDescent="0.25">
      <c r="AO2" s="142" t="s">
        <v>30</v>
      </c>
      <c r="AP2" s="142"/>
      <c r="AQ2" s="142"/>
      <c r="AR2" s="142"/>
      <c r="AS2" s="142"/>
      <c r="AT2" s="142"/>
      <c r="AU2" s="142"/>
      <c r="AV2" s="142"/>
      <c r="AW2" s="142"/>
      <c r="AX2" s="142"/>
      <c r="AY2" s="142"/>
      <c r="AZ2" s="142"/>
      <c r="BA2" s="142"/>
      <c r="BB2" s="142"/>
      <c r="BC2" s="142"/>
      <c r="BD2" s="142"/>
      <c r="BE2" s="142"/>
      <c r="BF2" s="142"/>
      <c r="BG2" s="142"/>
      <c r="BH2" s="142"/>
      <c r="BI2" s="142"/>
      <c r="BJ2" s="142"/>
      <c r="BK2" s="142"/>
      <c r="BL2" s="142"/>
    </row>
    <row r="3" spans="1:64" ht="9" customHeight="1" x14ac:dyDescent="0.25">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row>
    <row r="4" spans="1:64" ht="15.75" customHeight="1" x14ac:dyDescent="0.25">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row>
    <row r="5" spans="1:64" ht="15.75" customHeight="1"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row>
    <row r="6" spans="1:64" ht="15.75" customHeight="1" x14ac:dyDescent="0.2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row>
    <row r="7" spans="1:64" ht="3" customHeight="1" x14ac:dyDescent="0.25">
      <c r="A7" s="143"/>
      <c r="B7" s="143"/>
      <c r="C7" s="143"/>
      <c r="D7" s="143"/>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row>
    <row r="8" spans="1:64" ht="3" customHeight="1" x14ac:dyDescent="0.25">
      <c r="A8" s="143"/>
      <c r="B8" s="143"/>
      <c r="C8" s="143"/>
      <c r="D8" s="143"/>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row>
    <row r="9" spans="1:64" ht="3" customHeight="1" x14ac:dyDescent="0.25">
      <c r="A9" s="143"/>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row>
    <row r="10" spans="1:64" x14ac:dyDescent="0.25">
      <c r="A10" s="91" t="s">
        <v>8</v>
      </c>
      <c r="B10" s="91"/>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row>
    <row r="11" spans="1:64" ht="15.75" customHeight="1" x14ac:dyDescent="0.25">
      <c r="A11" s="91" t="s">
        <v>156</v>
      </c>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row>
    <row r="12" spans="1:64" ht="15.75" customHeight="1" x14ac:dyDescent="0.25">
      <c r="A12" s="91" t="s">
        <v>205</v>
      </c>
      <c r="B12" s="91"/>
      <c r="C12" s="91"/>
      <c r="D12" s="91"/>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row>
    <row r="13" spans="1:64" ht="6" customHeight="1"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ht="27.95" customHeight="1" x14ac:dyDescent="0.25">
      <c r="A14" s="5">
        <v>1</v>
      </c>
      <c r="B14" s="100" t="s">
        <v>206</v>
      </c>
      <c r="C14" s="101"/>
      <c r="D14" s="101"/>
      <c r="E14" s="101"/>
      <c r="F14" s="101"/>
      <c r="G14" s="101"/>
      <c r="H14" s="101"/>
      <c r="I14" s="101"/>
      <c r="J14" s="101"/>
      <c r="K14" s="101"/>
      <c r="L14" s="101"/>
      <c r="M14" s="6"/>
      <c r="N14" s="144" t="s">
        <v>208</v>
      </c>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7"/>
      <c r="AU14" s="100" t="s">
        <v>157</v>
      </c>
      <c r="AV14" s="101"/>
      <c r="AW14" s="101"/>
      <c r="AX14" s="101"/>
      <c r="AY14" s="101"/>
      <c r="AZ14" s="101"/>
      <c r="BA14" s="101"/>
      <c r="BB14" s="101"/>
      <c r="BC14" s="7"/>
      <c r="BD14" s="7"/>
      <c r="BE14" s="7"/>
      <c r="BF14" s="7"/>
      <c r="BG14" s="7"/>
      <c r="BH14" s="7"/>
      <c r="BI14" s="7"/>
      <c r="BJ14" s="7"/>
      <c r="BK14" s="7"/>
      <c r="BL14" s="7"/>
    </row>
    <row r="15" spans="1:64" ht="21.75" customHeight="1" x14ac:dyDescent="0.25">
      <c r="A15" s="8"/>
      <c r="B15" s="99" t="s">
        <v>22</v>
      </c>
      <c r="C15" s="99"/>
      <c r="D15" s="99"/>
      <c r="E15" s="99"/>
      <c r="F15" s="99"/>
      <c r="G15" s="99"/>
      <c r="H15" s="99"/>
      <c r="I15" s="99"/>
      <c r="J15" s="99"/>
      <c r="K15" s="99"/>
      <c r="L15" s="99"/>
      <c r="M15" s="8"/>
      <c r="N15" s="145" t="s">
        <v>23</v>
      </c>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8"/>
      <c r="AU15" s="99" t="s">
        <v>24</v>
      </c>
      <c r="AV15" s="99"/>
      <c r="AW15" s="99"/>
      <c r="AX15" s="99"/>
      <c r="AY15" s="99"/>
      <c r="AZ15" s="99"/>
      <c r="BA15" s="99"/>
      <c r="BB15" s="99"/>
      <c r="BC15" s="8"/>
      <c r="BD15" s="8"/>
      <c r="BE15" s="8"/>
      <c r="BF15" s="8"/>
      <c r="BG15" s="8"/>
      <c r="BH15" s="8"/>
      <c r="BI15" s="8"/>
      <c r="BJ15" s="8"/>
      <c r="BK15" s="8"/>
      <c r="BL15" s="8"/>
    </row>
    <row r="16" spans="1:64" ht="6" customHeight="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row>
    <row r="17" spans="1:79" ht="27.95" customHeight="1" x14ac:dyDescent="0.25">
      <c r="A17" s="7">
        <v>2</v>
      </c>
      <c r="B17" s="100" t="s">
        <v>207</v>
      </c>
      <c r="C17" s="101"/>
      <c r="D17" s="101"/>
      <c r="E17" s="101"/>
      <c r="F17" s="101"/>
      <c r="G17" s="101"/>
      <c r="H17" s="101"/>
      <c r="I17" s="101"/>
      <c r="J17" s="101"/>
      <c r="K17" s="101"/>
      <c r="L17" s="101"/>
      <c r="M17" s="6"/>
      <c r="N17" s="144" t="s">
        <v>208</v>
      </c>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7"/>
      <c r="AU17" s="100" t="s">
        <v>157</v>
      </c>
      <c r="AV17" s="101"/>
      <c r="AW17" s="101"/>
      <c r="AX17" s="101"/>
      <c r="AY17" s="101"/>
      <c r="AZ17" s="101"/>
      <c r="BA17" s="101"/>
      <c r="BB17" s="101"/>
      <c r="BC17" s="9"/>
      <c r="BD17" s="9"/>
      <c r="BE17" s="9"/>
      <c r="BF17" s="9"/>
      <c r="BG17" s="9"/>
      <c r="BH17" s="9"/>
      <c r="BI17" s="9"/>
      <c r="BJ17" s="9"/>
      <c r="BK17" s="9"/>
      <c r="BL17" s="10"/>
    </row>
    <row r="18" spans="1:79" ht="23.25" customHeight="1" x14ac:dyDescent="0.25">
      <c r="A18" s="8"/>
      <c r="B18" s="99" t="s">
        <v>22</v>
      </c>
      <c r="C18" s="99"/>
      <c r="D18" s="99"/>
      <c r="E18" s="99"/>
      <c r="F18" s="99"/>
      <c r="G18" s="99"/>
      <c r="H18" s="99"/>
      <c r="I18" s="99"/>
      <c r="J18" s="99"/>
      <c r="K18" s="99"/>
      <c r="L18" s="99"/>
      <c r="M18" s="8"/>
      <c r="N18" s="145" t="s">
        <v>25</v>
      </c>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8"/>
      <c r="AU18" s="99" t="s">
        <v>24</v>
      </c>
      <c r="AV18" s="99"/>
      <c r="AW18" s="99"/>
      <c r="AX18" s="99"/>
      <c r="AY18" s="99"/>
      <c r="AZ18" s="99"/>
      <c r="BA18" s="99"/>
      <c r="BB18" s="99"/>
      <c r="BC18" s="11"/>
      <c r="BD18" s="11"/>
      <c r="BE18" s="11"/>
      <c r="BF18" s="11"/>
      <c r="BG18" s="11"/>
      <c r="BH18" s="11"/>
      <c r="BI18" s="11"/>
      <c r="BJ18" s="11"/>
      <c r="BK18" s="11"/>
      <c r="BL18" s="11"/>
    </row>
    <row r="19" spans="1:79" ht="6.75" customHeight="1"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row>
    <row r="20" spans="1:79" ht="42.75" customHeight="1" x14ac:dyDescent="0.25">
      <c r="A20" s="5">
        <v>3</v>
      </c>
      <c r="B20" s="100" t="s">
        <v>159</v>
      </c>
      <c r="C20" s="101"/>
      <c r="D20" s="101"/>
      <c r="E20" s="101"/>
      <c r="F20" s="101"/>
      <c r="G20" s="101"/>
      <c r="H20" s="101"/>
      <c r="I20" s="101"/>
      <c r="J20" s="101"/>
      <c r="K20" s="101"/>
      <c r="L20" s="101"/>
      <c r="M20" s="31"/>
      <c r="N20" s="100" t="s">
        <v>160</v>
      </c>
      <c r="O20" s="101"/>
      <c r="P20" s="101"/>
      <c r="Q20" s="101"/>
      <c r="R20" s="101"/>
      <c r="S20" s="101"/>
      <c r="T20" s="101"/>
      <c r="U20" s="101"/>
      <c r="V20" s="101"/>
      <c r="W20" s="101"/>
      <c r="X20" s="101"/>
      <c r="Y20" s="101"/>
      <c r="Z20" s="9"/>
      <c r="AA20" s="100" t="s">
        <v>161</v>
      </c>
      <c r="AB20" s="101"/>
      <c r="AC20" s="101"/>
      <c r="AD20" s="101"/>
      <c r="AE20" s="101"/>
      <c r="AF20" s="101"/>
      <c r="AG20" s="101"/>
      <c r="AH20" s="101"/>
      <c r="AI20" s="101"/>
      <c r="AJ20" s="9"/>
      <c r="AK20" s="147" t="s">
        <v>209</v>
      </c>
      <c r="AL20" s="147"/>
      <c r="AM20" s="147"/>
      <c r="AN20" s="147"/>
      <c r="AO20" s="147"/>
      <c r="AP20" s="147"/>
      <c r="AQ20" s="147"/>
      <c r="AR20" s="147"/>
      <c r="AS20" s="147"/>
      <c r="AT20" s="147"/>
      <c r="AU20" s="147"/>
      <c r="AV20" s="147"/>
      <c r="AW20" s="147"/>
      <c r="AX20" s="147"/>
      <c r="AY20" s="147"/>
      <c r="AZ20" s="147"/>
      <c r="BA20" s="147"/>
      <c r="BB20" s="147"/>
      <c r="BC20" s="147"/>
      <c r="BD20" s="9"/>
      <c r="BE20" s="100" t="s">
        <v>158</v>
      </c>
      <c r="BF20" s="101"/>
      <c r="BG20" s="101"/>
      <c r="BH20" s="101"/>
      <c r="BI20" s="101"/>
      <c r="BJ20" s="101"/>
      <c r="BK20" s="101"/>
      <c r="BL20" s="101"/>
    </row>
    <row r="21" spans="1:79" ht="23.25" customHeight="1" x14ac:dyDescent="0.25">
      <c r="A21" s="31"/>
      <c r="B21" s="99" t="s">
        <v>22</v>
      </c>
      <c r="C21" s="99"/>
      <c r="D21" s="99"/>
      <c r="E21" s="99"/>
      <c r="F21" s="99"/>
      <c r="G21" s="99"/>
      <c r="H21" s="99"/>
      <c r="I21" s="99"/>
      <c r="J21" s="99"/>
      <c r="K21" s="99"/>
      <c r="L21" s="99"/>
      <c r="M21" s="31"/>
      <c r="N21" s="99" t="s">
        <v>26</v>
      </c>
      <c r="O21" s="99"/>
      <c r="P21" s="99"/>
      <c r="Q21" s="99"/>
      <c r="R21" s="99"/>
      <c r="S21" s="99"/>
      <c r="T21" s="99"/>
      <c r="U21" s="99"/>
      <c r="V21" s="99"/>
      <c r="W21" s="99"/>
      <c r="X21" s="99"/>
      <c r="Y21" s="99"/>
      <c r="Z21" s="11"/>
      <c r="AA21" s="148" t="s">
        <v>27</v>
      </c>
      <c r="AB21" s="148"/>
      <c r="AC21" s="148"/>
      <c r="AD21" s="148"/>
      <c r="AE21" s="148"/>
      <c r="AF21" s="148"/>
      <c r="AG21" s="148"/>
      <c r="AH21" s="148"/>
      <c r="AI21" s="148"/>
      <c r="AJ21" s="11"/>
      <c r="AK21" s="149" t="s">
        <v>28</v>
      </c>
      <c r="AL21" s="149"/>
      <c r="AM21" s="149"/>
      <c r="AN21" s="149"/>
      <c r="AO21" s="149"/>
      <c r="AP21" s="149"/>
      <c r="AQ21" s="149"/>
      <c r="AR21" s="149"/>
      <c r="AS21" s="149"/>
      <c r="AT21" s="149"/>
      <c r="AU21" s="149"/>
      <c r="AV21" s="149"/>
      <c r="AW21" s="149"/>
      <c r="AX21" s="149"/>
      <c r="AY21" s="149"/>
      <c r="AZ21" s="149"/>
      <c r="BA21" s="149"/>
      <c r="BB21" s="149"/>
      <c r="BC21" s="149"/>
      <c r="BD21" s="11"/>
      <c r="BE21" s="99" t="s">
        <v>29</v>
      </c>
      <c r="BF21" s="99"/>
      <c r="BG21" s="99"/>
      <c r="BH21" s="99"/>
      <c r="BI21" s="99"/>
      <c r="BJ21" s="99"/>
      <c r="BK21" s="99"/>
      <c r="BL21" s="99"/>
    </row>
    <row r="22" spans="1:79" ht="6.75" customHeight="1" x14ac:dyDescent="0.25"/>
    <row r="23" spans="1:79" ht="15.75" customHeight="1" x14ac:dyDescent="0.25">
      <c r="A23" s="49" t="s">
        <v>44</v>
      </c>
      <c r="B23" s="49"/>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row>
    <row r="24" spans="1:79" ht="27.75" customHeight="1" x14ac:dyDescent="0.25">
      <c r="A24" s="109" t="s">
        <v>3</v>
      </c>
      <c r="B24" s="109"/>
      <c r="C24" s="109"/>
      <c r="D24" s="109"/>
      <c r="E24" s="109"/>
      <c r="F24" s="109"/>
      <c r="G24" s="110" t="s">
        <v>13</v>
      </c>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2"/>
    </row>
    <row r="25" spans="1:79" hidden="1" x14ac:dyDescent="0.25">
      <c r="A25" s="54" t="s">
        <v>154</v>
      </c>
      <c r="B25" s="54"/>
      <c r="C25" s="54"/>
      <c r="D25" s="54"/>
      <c r="E25" s="54"/>
      <c r="F25" s="54"/>
      <c r="G25" s="39" t="s">
        <v>153</v>
      </c>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1"/>
    </row>
    <row r="26" spans="1:79" ht="38.25" customHeight="1" x14ac:dyDescent="0.25">
      <c r="A26" s="54">
        <v>1</v>
      </c>
      <c r="B26" s="54"/>
      <c r="C26" s="54"/>
      <c r="D26" s="54"/>
      <c r="E26" s="54"/>
      <c r="F26" s="54"/>
      <c r="G26" s="36" t="s">
        <v>162</v>
      </c>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8"/>
      <c r="CA26" s="2" t="s">
        <v>155</v>
      </c>
    </row>
    <row r="27" spans="1:79" ht="12.75"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9" ht="15.95" customHeight="1" x14ac:dyDescent="0.25">
      <c r="A28" s="49" t="s">
        <v>15</v>
      </c>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row>
    <row r="29" spans="1:79" ht="47.25" customHeight="1" x14ac:dyDescent="0.25">
      <c r="A29" s="146" t="s">
        <v>210</v>
      </c>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c r="BI29" s="146"/>
      <c r="BJ29" s="146"/>
      <c r="BK29" s="146"/>
      <c r="BL29" s="146"/>
    </row>
    <row r="30" spans="1:79" ht="12.75" customHeight="1"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row>
    <row r="31" spans="1:79" ht="15.75" customHeight="1" x14ac:dyDescent="0.25">
      <c r="A31" s="49" t="s">
        <v>16</v>
      </c>
      <c r="B31" s="49"/>
      <c r="C31" s="49"/>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row>
    <row r="32" spans="1:79" ht="27.75" customHeight="1" x14ac:dyDescent="0.25">
      <c r="A32" s="109" t="s">
        <v>3</v>
      </c>
      <c r="B32" s="109"/>
      <c r="C32" s="109"/>
      <c r="D32" s="109"/>
      <c r="E32" s="109"/>
      <c r="F32" s="109"/>
      <c r="G32" s="110" t="s">
        <v>14</v>
      </c>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2"/>
    </row>
    <row r="33" spans="1:79" hidden="1" x14ac:dyDescent="0.25">
      <c r="A33" s="54" t="s">
        <v>151</v>
      </c>
      <c r="B33" s="54"/>
      <c r="C33" s="54"/>
      <c r="D33" s="54"/>
      <c r="E33" s="54"/>
      <c r="F33" s="54"/>
      <c r="G33" s="34" t="s">
        <v>150</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35"/>
    </row>
    <row r="34" spans="1:79" ht="15.75" customHeight="1" x14ac:dyDescent="0.25">
      <c r="A34" s="54">
        <v>1</v>
      </c>
      <c r="B34" s="54"/>
      <c r="C34" s="54"/>
      <c r="D34" s="54"/>
      <c r="E34" s="54"/>
      <c r="F34" s="54"/>
      <c r="G34" s="39" t="s">
        <v>163</v>
      </c>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4"/>
      <c r="CA34" s="2" t="s">
        <v>152</v>
      </c>
    </row>
    <row r="35" spans="1:79" ht="25.5" customHeight="1" x14ac:dyDescent="0.25">
      <c r="A35" s="54">
        <v>2</v>
      </c>
      <c r="B35" s="54"/>
      <c r="C35" s="54"/>
      <c r="D35" s="54"/>
      <c r="E35" s="54"/>
      <c r="F35" s="54"/>
      <c r="G35" s="39" t="s">
        <v>164</v>
      </c>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4"/>
    </row>
    <row r="37" spans="1:79" ht="15.75" customHeight="1" x14ac:dyDescent="0.25">
      <c r="A37" s="49" t="s">
        <v>40</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row>
    <row r="38" spans="1:79" ht="15.75" customHeight="1" x14ac:dyDescent="0.25">
      <c r="A38" s="49" t="s">
        <v>41</v>
      </c>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row>
    <row r="39" spans="1:79" ht="15" customHeight="1" x14ac:dyDescent="0.25">
      <c r="A39" s="113" t="s">
        <v>134</v>
      </c>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row>
    <row r="40" spans="1:79" ht="32.25" customHeight="1" x14ac:dyDescent="0.25">
      <c r="A40" s="98" t="s">
        <v>3</v>
      </c>
      <c r="B40" s="98"/>
      <c r="C40" s="98" t="s">
        <v>36</v>
      </c>
      <c r="D40" s="98"/>
      <c r="E40" s="98"/>
      <c r="F40" s="98"/>
      <c r="G40" s="98"/>
      <c r="H40" s="98"/>
      <c r="I40" s="98"/>
      <c r="J40" s="98"/>
      <c r="K40" s="98"/>
      <c r="L40" s="98"/>
      <c r="M40" s="98"/>
      <c r="N40" s="98"/>
      <c r="O40" s="98"/>
      <c r="P40" s="98"/>
      <c r="Q40" s="98"/>
      <c r="R40" s="98"/>
      <c r="S40" s="98"/>
      <c r="T40" s="98"/>
      <c r="U40" s="98"/>
      <c r="V40" s="98"/>
      <c r="W40" s="98"/>
      <c r="X40" s="98"/>
      <c r="Y40" s="98"/>
      <c r="Z40" s="98"/>
      <c r="AA40" s="98" t="s">
        <v>9</v>
      </c>
      <c r="AB40" s="98"/>
      <c r="AC40" s="98"/>
      <c r="AD40" s="98"/>
      <c r="AE40" s="98"/>
      <c r="AF40" s="98"/>
      <c r="AG40" s="98"/>
      <c r="AH40" s="98"/>
      <c r="AI40" s="98"/>
      <c r="AJ40" s="98"/>
      <c r="AK40" s="98"/>
      <c r="AL40" s="98"/>
      <c r="AM40" s="98"/>
      <c r="AN40" s="98"/>
      <c r="AO40" s="98"/>
      <c r="AP40" s="98" t="s">
        <v>19</v>
      </c>
      <c r="AQ40" s="98"/>
      <c r="AR40" s="98"/>
      <c r="AS40" s="98"/>
      <c r="AT40" s="98"/>
      <c r="AU40" s="98"/>
      <c r="AV40" s="98"/>
      <c r="AW40" s="98"/>
      <c r="AX40" s="98"/>
      <c r="AY40" s="98"/>
      <c r="AZ40" s="98"/>
      <c r="BA40" s="98"/>
      <c r="BB40" s="98"/>
      <c r="BC40" s="98"/>
      <c r="BD40" s="98" t="s">
        <v>0</v>
      </c>
      <c r="BE40" s="98"/>
      <c r="BF40" s="98"/>
      <c r="BG40" s="98"/>
      <c r="BH40" s="98"/>
      <c r="BI40" s="98"/>
      <c r="BJ40" s="98"/>
      <c r="BK40" s="98"/>
      <c r="BL40" s="98"/>
      <c r="BM40" s="98"/>
      <c r="BN40" s="98"/>
      <c r="BO40" s="98"/>
      <c r="BP40" s="98"/>
      <c r="BQ40" s="98"/>
    </row>
    <row r="41" spans="1:79" ht="29.1" customHeight="1"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t="s">
        <v>2</v>
      </c>
      <c r="AB41" s="98"/>
      <c r="AC41" s="98"/>
      <c r="AD41" s="98"/>
      <c r="AE41" s="98"/>
      <c r="AF41" s="98" t="s">
        <v>1</v>
      </c>
      <c r="AG41" s="98"/>
      <c r="AH41" s="98"/>
      <c r="AI41" s="98"/>
      <c r="AJ41" s="98"/>
      <c r="AK41" s="98" t="s">
        <v>10</v>
      </c>
      <c r="AL41" s="98"/>
      <c r="AM41" s="98"/>
      <c r="AN41" s="98"/>
      <c r="AO41" s="98"/>
      <c r="AP41" s="98" t="s">
        <v>2</v>
      </c>
      <c r="AQ41" s="98"/>
      <c r="AR41" s="98"/>
      <c r="AS41" s="98"/>
      <c r="AT41" s="98"/>
      <c r="AU41" s="98" t="s">
        <v>1</v>
      </c>
      <c r="AV41" s="98"/>
      <c r="AW41" s="98"/>
      <c r="AX41" s="98"/>
      <c r="AY41" s="98"/>
      <c r="AZ41" s="98" t="s">
        <v>10</v>
      </c>
      <c r="BA41" s="98"/>
      <c r="BB41" s="98"/>
      <c r="BC41" s="98"/>
      <c r="BD41" s="98" t="s">
        <v>2</v>
      </c>
      <c r="BE41" s="98"/>
      <c r="BF41" s="98"/>
      <c r="BG41" s="98"/>
      <c r="BH41" s="98"/>
      <c r="BI41" s="98" t="s">
        <v>1</v>
      </c>
      <c r="BJ41" s="98"/>
      <c r="BK41" s="98"/>
      <c r="BL41" s="98"/>
      <c r="BM41" s="98"/>
      <c r="BN41" s="98" t="s">
        <v>11</v>
      </c>
      <c r="BO41" s="98"/>
      <c r="BP41" s="98"/>
      <c r="BQ41" s="98"/>
    </row>
    <row r="42" spans="1:79" ht="12.75" customHeight="1" x14ac:dyDescent="0.25">
      <c r="A42" s="81">
        <v>1</v>
      </c>
      <c r="B42" s="81"/>
      <c r="C42" s="81">
        <v>2</v>
      </c>
      <c r="D42" s="81"/>
      <c r="E42" s="81"/>
      <c r="F42" s="81"/>
      <c r="G42" s="81"/>
      <c r="H42" s="81"/>
      <c r="I42" s="81"/>
      <c r="J42" s="81"/>
      <c r="K42" s="81"/>
      <c r="L42" s="81"/>
      <c r="M42" s="81"/>
      <c r="N42" s="81"/>
      <c r="O42" s="81"/>
      <c r="P42" s="81"/>
      <c r="Q42" s="81"/>
      <c r="R42" s="81"/>
      <c r="S42" s="81"/>
      <c r="T42" s="81"/>
      <c r="U42" s="81"/>
      <c r="V42" s="81"/>
      <c r="W42" s="81"/>
      <c r="X42" s="81"/>
      <c r="Y42" s="81"/>
      <c r="Z42" s="81"/>
      <c r="AA42" s="89">
        <v>3</v>
      </c>
      <c r="AB42" s="107"/>
      <c r="AC42" s="107"/>
      <c r="AD42" s="107"/>
      <c r="AE42" s="90"/>
      <c r="AF42" s="89">
        <v>4</v>
      </c>
      <c r="AG42" s="107"/>
      <c r="AH42" s="107"/>
      <c r="AI42" s="107"/>
      <c r="AJ42" s="90"/>
      <c r="AK42" s="89">
        <v>5</v>
      </c>
      <c r="AL42" s="107"/>
      <c r="AM42" s="107"/>
      <c r="AN42" s="107"/>
      <c r="AO42" s="90"/>
      <c r="AP42" s="89">
        <v>6</v>
      </c>
      <c r="AQ42" s="107"/>
      <c r="AR42" s="107"/>
      <c r="AS42" s="107"/>
      <c r="AT42" s="90"/>
      <c r="AU42" s="89">
        <v>7</v>
      </c>
      <c r="AV42" s="107"/>
      <c r="AW42" s="107"/>
      <c r="AX42" s="107"/>
      <c r="AY42" s="90"/>
      <c r="AZ42" s="89">
        <v>8</v>
      </c>
      <c r="BA42" s="107"/>
      <c r="BB42" s="107"/>
      <c r="BC42" s="90"/>
      <c r="BD42" s="89">
        <v>9</v>
      </c>
      <c r="BE42" s="107"/>
      <c r="BF42" s="107"/>
      <c r="BG42" s="107"/>
      <c r="BH42" s="90"/>
      <c r="BI42" s="81">
        <v>10</v>
      </c>
      <c r="BJ42" s="81"/>
      <c r="BK42" s="81"/>
      <c r="BL42" s="81"/>
      <c r="BM42" s="81"/>
      <c r="BN42" s="81">
        <v>11</v>
      </c>
      <c r="BO42" s="81"/>
      <c r="BP42" s="81"/>
      <c r="BQ42" s="81"/>
    </row>
    <row r="43" spans="1:79" ht="15.75" hidden="1" customHeight="1" x14ac:dyDescent="0.25">
      <c r="A43" s="54" t="s">
        <v>139</v>
      </c>
      <c r="B43" s="54"/>
      <c r="C43" s="34" t="s">
        <v>138</v>
      </c>
      <c r="D43" s="65"/>
      <c r="E43" s="65"/>
      <c r="F43" s="65"/>
      <c r="G43" s="65"/>
      <c r="H43" s="65"/>
      <c r="I43" s="65"/>
      <c r="J43" s="65"/>
      <c r="K43" s="65"/>
      <c r="L43" s="65"/>
      <c r="M43" s="65"/>
      <c r="N43" s="65"/>
      <c r="O43" s="65"/>
      <c r="P43" s="65"/>
      <c r="Q43" s="65"/>
      <c r="R43" s="65"/>
      <c r="S43" s="65"/>
      <c r="T43" s="65"/>
      <c r="U43" s="65"/>
      <c r="V43" s="65"/>
      <c r="W43" s="65"/>
      <c r="X43" s="65"/>
      <c r="Y43" s="65"/>
      <c r="Z43" s="35"/>
      <c r="AA43" s="108" t="s">
        <v>140</v>
      </c>
      <c r="AB43" s="108"/>
      <c r="AC43" s="108"/>
      <c r="AD43" s="108"/>
      <c r="AE43" s="108"/>
      <c r="AF43" s="108" t="s">
        <v>141</v>
      </c>
      <c r="AG43" s="108"/>
      <c r="AH43" s="108"/>
      <c r="AI43" s="108"/>
      <c r="AJ43" s="108"/>
      <c r="AK43" s="81" t="s">
        <v>142</v>
      </c>
      <c r="AL43" s="81"/>
      <c r="AM43" s="81"/>
      <c r="AN43" s="81"/>
      <c r="AO43" s="81"/>
      <c r="AP43" s="108" t="s">
        <v>143</v>
      </c>
      <c r="AQ43" s="108"/>
      <c r="AR43" s="108"/>
      <c r="AS43" s="108"/>
      <c r="AT43" s="108"/>
      <c r="AU43" s="108" t="s">
        <v>144</v>
      </c>
      <c r="AV43" s="108"/>
      <c r="AW43" s="108"/>
      <c r="AX43" s="108"/>
      <c r="AY43" s="108"/>
      <c r="AZ43" s="81" t="s">
        <v>145</v>
      </c>
      <c r="BA43" s="81"/>
      <c r="BB43" s="81"/>
      <c r="BC43" s="81"/>
      <c r="BD43" s="54" t="s">
        <v>146</v>
      </c>
      <c r="BE43" s="54"/>
      <c r="BF43" s="54"/>
      <c r="BG43" s="54"/>
      <c r="BH43" s="54"/>
      <c r="BI43" s="54" t="s">
        <v>147</v>
      </c>
      <c r="BJ43" s="54"/>
      <c r="BK43" s="54"/>
      <c r="BL43" s="54"/>
      <c r="BM43" s="54"/>
      <c r="BN43" s="114" t="s">
        <v>148</v>
      </c>
      <c r="BO43" s="114"/>
      <c r="BP43" s="114"/>
      <c r="BQ43" s="114"/>
    </row>
    <row r="44" spans="1:79" ht="25.5" customHeight="1" x14ac:dyDescent="0.25">
      <c r="A44" s="81">
        <v>1</v>
      </c>
      <c r="B44" s="81"/>
      <c r="C44" s="89" t="s">
        <v>165</v>
      </c>
      <c r="D44" s="92"/>
      <c r="E44" s="92"/>
      <c r="F44" s="92"/>
      <c r="G44" s="92"/>
      <c r="H44" s="92"/>
      <c r="I44" s="92"/>
      <c r="J44" s="92"/>
      <c r="K44" s="92"/>
      <c r="L44" s="92"/>
      <c r="M44" s="92"/>
      <c r="N44" s="92"/>
      <c r="O44" s="92"/>
      <c r="P44" s="92"/>
      <c r="Q44" s="92"/>
      <c r="R44" s="92"/>
      <c r="S44" s="92"/>
      <c r="T44" s="92"/>
      <c r="U44" s="92"/>
      <c r="V44" s="92"/>
      <c r="W44" s="92"/>
      <c r="X44" s="92"/>
      <c r="Y44" s="92"/>
      <c r="Z44" s="93"/>
      <c r="AA44" s="94">
        <v>2241519</v>
      </c>
      <c r="AB44" s="94"/>
      <c r="AC44" s="94"/>
      <c r="AD44" s="94"/>
      <c r="AE44" s="94"/>
      <c r="AF44" s="94">
        <v>0</v>
      </c>
      <c r="AG44" s="94"/>
      <c r="AH44" s="94"/>
      <c r="AI44" s="94"/>
      <c r="AJ44" s="94"/>
      <c r="AK44" s="94">
        <v>2241519</v>
      </c>
      <c r="AL44" s="94"/>
      <c r="AM44" s="94"/>
      <c r="AN44" s="94"/>
      <c r="AO44" s="94"/>
      <c r="AP44" s="94">
        <v>1280657.3</v>
      </c>
      <c r="AQ44" s="94"/>
      <c r="AR44" s="94"/>
      <c r="AS44" s="94"/>
      <c r="AT44" s="94"/>
      <c r="AU44" s="94">
        <v>0</v>
      </c>
      <c r="AV44" s="94"/>
      <c r="AW44" s="94"/>
      <c r="AX44" s="94"/>
      <c r="AY44" s="94"/>
      <c r="AZ44" s="94">
        <v>1280657.3</v>
      </c>
      <c r="BA44" s="94"/>
      <c r="BB44" s="94"/>
      <c r="BC44" s="94"/>
      <c r="BD44" s="95">
        <v>-960861.7</v>
      </c>
      <c r="BE44" s="96"/>
      <c r="BF44" s="96"/>
      <c r="BG44" s="96"/>
      <c r="BH44" s="97"/>
      <c r="BI44" s="95">
        <v>0</v>
      </c>
      <c r="BJ44" s="96"/>
      <c r="BK44" s="96"/>
      <c r="BL44" s="96"/>
      <c r="BM44" s="97"/>
      <c r="BN44" s="94">
        <v>-960861.7</v>
      </c>
      <c r="BO44" s="94"/>
      <c r="BP44" s="94"/>
      <c r="BQ44" s="94"/>
      <c r="CA44" s="2" t="s">
        <v>149</v>
      </c>
    </row>
    <row r="45" spans="1:79" ht="25.5" customHeight="1" x14ac:dyDescent="0.25">
      <c r="A45" s="81">
        <v>2</v>
      </c>
      <c r="B45" s="81"/>
      <c r="C45" s="89" t="s">
        <v>166</v>
      </c>
      <c r="D45" s="92"/>
      <c r="E45" s="92"/>
      <c r="F45" s="92"/>
      <c r="G45" s="92"/>
      <c r="H45" s="92"/>
      <c r="I45" s="92"/>
      <c r="J45" s="92"/>
      <c r="K45" s="92"/>
      <c r="L45" s="92"/>
      <c r="M45" s="92"/>
      <c r="N45" s="92"/>
      <c r="O45" s="92"/>
      <c r="P45" s="92"/>
      <c r="Q45" s="92"/>
      <c r="R45" s="92"/>
      <c r="S45" s="92"/>
      <c r="T45" s="92"/>
      <c r="U45" s="92"/>
      <c r="V45" s="92"/>
      <c r="W45" s="92"/>
      <c r="X45" s="92"/>
      <c r="Y45" s="92"/>
      <c r="Z45" s="93"/>
      <c r="AA45" s="94">
        <v>0</v>
      </c>
      <c r="AB45" s="94"/>
      <c r="AC45" s="94"/>
      <c r="AD45" s="94"/>
      <c r="AE45" s="94"/>
      <c r="AF45" s="94">
        <v>2950000</v>
      </c>
      <c r="AG45" s="94"/>
      <c r="AH45" s="94"/>
      <c r="AI45" s="94"/>
      <c r="AJ45" s="94"/>
      <c r="AK45" s="94">
        <v>2950000</v>
      </c>
      <c r="AL45" s="94"/>
      <c r="AM45" s="94"/>
      <c r="AN45" s="94"/>
      <c r="AO45" s="94"/>
      <c r="AP45" s="94">
        <v>0</v>
      </c>
      <c r="AQ45" s="94"/>
      <c r="AR45" s="94"/>
      <c r="AS45" s="94"/>
      <c r="AT45" s="94"/>
      <c r="AU45" s="94">
        <v>2278693.39</v>
      </c>
      <c r="AV45" s="94"/>
      <c r="AW45" s="94"/>
      <c r="AX45" s="94"/>
      <c r="AY45" s="94"/>
      <c r="AZ45" s="94">
        <v>2278693.39</v>
      </c>
      <c r="BA45" s="94"/>
      <c r="BB45" s="94"/>
      <c r="BC45" s="94"/>
      <c r="BD45" s="95">
        <v>0</v>
      </c>
      <c r="BE45" s="96"/>
      <c r="BF45" s="96"/>
      <c r="BG45" s="96"/>
      <c r="BH45" s="97"/>
      <c r="BI45" s="95">
        <v>-671306.61</v>
      </c>
      <c r="BJ45" s="96"/>
      <c r="BK45" s="96"/>
      <c r="BL45" s="96"/>
      <c r="BM45" s="97"/>
      <c r="BN45" s="94">
        <v>-671306.61</v>
      </c>
      <c r="BO45" s="94"/>
      <c r="BP45" s="94"/>
      <c r="BQ45" s="94"/>
    </row>
    <row r="46" spans="1:79" ht="15.75" customHeight="1" x14ac:dyDescent="0.25">
      <c r="A46" s="81">
        <v>3</v>
      </c>
      <c r="B46" s="81"/>
      <c r="C46" s="89" t="s">
        <v>167</v>
      </c>
      <c r="D46" s="92"/>
      <c r="E46" s="92"/>
      <c r="F46" s="92"/>
      <c r="G46" s="92"/>
      <c r="H46" s="92"/>
      <c r="I46" s="92"/>
      <c r="J46" s="92"/>
      <c r="K46" s="92"/>
      <c r="L46" s="92"/>
      <c r="M46" s="92"/>
      <c r="N46" s="92"/>
      <c r="O46" s="92"/>
      <c r="P46" s="92"/>
      <c r="Q46" s="92"/>
      <c r="R46" s="92"/>
      <c r="S46" s="92"/>
      <c r="T46" s="92"/>
      <c r="U46" s="92"/>
      <c r="V46" s="92"/>
      <c r="W46" s="92"/>
      <c r="X46" s="92"/>
      <c r="Y46" s="92"/>
      <c r="Z46" s="93"/>
      <c r="AA46" s="94">
        <v>0</v>
      </c>
      <c r="AB46" s="94"/>
      <c r="AC46" s="94"/>
      <c r="AD46" s="94"/>
      <c r="AE46" s="94"/>
      <c r="AF46" s="94">
        <v>200000</v>
      </c>
      <c r="AG46" s="94"/>
      <c r="AH46" s="94"/>
      <c r="AI46" s="94"/>
      <c r="AJ46" s="94"/>
      <c r="AK46" s="94">
        <v>200000</v>
      </c>
      <c r="AL46" s="94"/>
      <c r="AM46" s="94"/>
      <c r="AN46" s="94"/>
      <c r="AO46" s="94"/>
      <c r="AP46" s="94">
        <v>0</v>
      </c>
      <c r="AQ46" s="94"/>
      <c r="AR46" s="94"/>
      <c r="AS46" s="94"/>
      <c r="AT46" s="94"/>
      <c r="AU46" s="94">
        <v>0</v>
      </c>
      <c r="AV46" s="94"/>
      <c r="AW46" s="94"/>
      <c r="AX46" s="94"/>
      <c r="AY46" s="94"/>
      <c r="AZ46" s="94">
        <v>0</v>
      </c>
      <c r="BA46" s="94"/>
      <c r="BB46" s="94"/>
      <c r="BC46" s="94"/>
      <c r="BD46" s="95">
        <v>0</v>
      </c>
      <c r="BE46" s="96"/>
      <c r="BF46" s="96"/>
      <c r="BG46" s="96"/>
      <c r="BH46" s="97"/>
      <c r="BI46" s="95">
        <v>-200000</v>
      </c>
      <c r="BJ46" s="96"/>
      <c r="BK46" s="96"/>
      <c r="BL46" s="96"/>
      <c r="BM46" s="97"/>
      <c r="BN46" s="94">
        <v>-200000</v>
      </c>
      <c r="BO46" s="94"/>
      <c r="BP46" s="94"/>
      <c r="BQ46" s="94"/>
    </row>
    <row r="47" spans="1:79" x14ac:dyDescent="0.25">
      <c r="A47" s="84"/>
      <c r="B47" s="84"/>
      <c r="C47" s="85" t="s">
        <v>133</v>
      </c>
      <c r="D47" s="86"/>
      <c r="E47" s="86"/>
      <c r="F47" s="86"/>
      <c r="G47" s="86"/>
      <c r="H47" s="86"/>
      <c r="I47" s="86"/>
      <c r="J47" s="86"/>
      <c r="K47" s="86"/>
      <c r="L47" s="86"/>
      <c r="M47" s="86"/>
      <c r="N47" s="86"/>
      <c r="O47" s="86"/>
      <c r="P47" s="86"/>
      <c r="Q47" s="86"/>
      <c r="R47" s="86"/>
      <c r="S47" s="86"/>
      <c r="T47" s="86"/>
      <c r="U47" s="86"/>
      <c r="V47" s="86"/>
      <c r="W47" s="86"/>
      <c r="X47" s="86"/>
      <c r="Y47" s="86"/>
      <c r="Z47" s="87"/>
      <c r="AA47" s="88">
        <v>2241519</v>
      </c>
      <c r="AB47" s="88"/>
      <c r="AC47" s="88"/>
      <c r="AD47" s="88"/>
      <c r="AE47" s="88"/>
      <c r="AF47" s="88">
        <v>3150000</v>
      </c>
      <c r="AG47" s="88"/>
      <c r="AH47" s="88"/>
      <c r="AI47" s="88"/>
      <c r="AJ47" s="88"/>
      <c r="AK47" s="88">
        <v>5391519</v>
      </c>
      <c r="AL47" s="88"/>
      <c r="AM47" s="88"/>
      <c r="AN47" s="88"/>
      <c r="AO47" s="88"/>
      <c r="AP47" s="88">
        <v>1280657.3</v>
      </c>
      <c r="AQ47" s="88"/>
      <c r="AR47" s="88"/>
      <c r="AS47" s="88"/>
      <c r="AT47" s="88"/>
      <c r="AU47" s="121">
        <v>2278693.39</v>
      </c>
      <c r="AV47" s="122"/>
      <c r="AW47" s="122"/>
      <c r="AX47" s="122"/>
      <c r="AY47" s="123"/>
      <c r="AZ47" s="88">
        <v>3559350.69</v>
      </c>
      <c r="BA47" s="88"/>
      <c r="BB47" s="88"/>
      <c r="BC47" s="88"/>
      <c r="BD47" s="88">
        <v>-960861.7</v>
      </c>
      <c r="BE47" s="88"/>
      <c r="BF47" s="88"/>
      <c r="BG47" s="88"/>
      <c r="BH47" s="88"/>
      <c r="BI47" s="88">
        <v>-871306.61</v>
      </c>
      <c r="BJ47" s="88"/>
      <c r="BK47" s="88"/>
      <c r="BL47" s="88"/>
      <c r="BM47" s="88"/>
      <c r="BN47" s="88">
        <v>-1832168.31</v>
      </c>
      <c r="BO47" s="88"/>
      <c r="BP47" s="88"/>
      <c r="BQ47" s="88"/>
    </row>
    <row r="49" spans="1:79" ht="29.25" customHeight="1" x14ac:dyDescent="0.25">
      <c r="A49" s="49" t="s">
        <v>42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row>
    <row r="50" spans="1:79" ht="9.75" customHeight="1"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row>
    <row r="51" spans="1:79" ht="15.75" customHeight="1" x14ac:dyDescent="0.25">
      <c r="A51" s="98" t="s">
        <v>3</v>
      </c>
      <c r="B51" s="98"/>
      <c r="C51" s="98" t="s">
        <v>31</v>
      </c>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row>
    <row r="52" spans="1:79" ht="11.25" customHeight="1" x14ac:dyDescent="0.25">
      <c r="A52" s="81">
        <v>1</v>
      </c>
      <c r="B52" s="81"/>
      <c r="C52" s="129">
        <v>2</v>
      </c>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row>
    <row r="53" spans="1:79" hidden="1" x14ac:dyDescent="0.25">
      <c r="A53" s="89" t="s">
        <v>137</v>
      </c>
      <c r="B53" s="90"/>
      <c r="C53" s="130" t="s">
        <v>136</v>
      </c>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2"/>
    </row>
    <row r="54" spans="1:79" ht="190.5" customHeight="1" x14ac:dyDescent="0.25">
      <c r="A54" s="34">
        <v>1</v>
      </c>
      <c r="B54" s="35"/>
      <c r="C54" s="126" t="s">
        <v>227</v>
      </c>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8"/>
      <c r="CA54" s="14" t="s">
        <v>135</v>
      </c>
    </row>
    <row r="55" spans="1:79" ht="36.6" customHeight="1" x14ac:dyDescent="0.25">
      <c r="A55" s="34">
        <v>2</v>
      </c>
      <c r="B55" s="35"/>
      <c r="C55" s="115" t="s">
        <v>224</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c r="CA55" s="14"/>
    </row>
    <row r="56" spans="1:79" ht="86.25" customHeight="1" x14ac:dyDescent="0.25">
      <c r="A56" s="89">
        <v>3</v>
      </c>
      <c r="B56" s="90"/>
      <c r="C56" s="118"/>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20"/>
    </row>
    <row r="58" spans="1:79" ht="15.75" customHeight="1" x14ac:dyDescent="0.25">
      <c r="A58" s="49" t="s">
        <v>17</v>
      </c>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row>
    <row r="59" spans="1:79" ht="15" customHeight="1" x14ac:dyDescent="0.25">
      <c r="A59" s="113" t="s">
        <v>134</v>
      </c>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row>
    <row r="60" spans="1:79" ht="15.6" customHeight="1" x14ac:dyDescent="0.25">
      <c r="A60" s="55" t="s">
        <v>3</v>
      </c>
      <c r="B60" s="56"/>
      <c r="C60" s="98" t="s">
        <v>12</v>
      </c>
      <c r="D60" s="98"/>
      <c r="E60" s="98"/>
      <c r="F60" s="98"/>
      <c r="G60" s="98"/>
      <c r="H60" s="98"/>
      <c r="I60" s="98"/>
      <c r="J60" s="98"/>
      <c r="K60" s="98"/>
      <c r="L60" s="98"/>
      <c r="M60" s="98"/>
      <c r="N60" s="98"/>
      <c r="O60" s="98"/>
      <c r="P60" s="98"/>
      <c r="Q60" s="98"/>
      <c r="R60" s="98"/>
      <c r="S60" s="98" t="s">
        <v>9</v>
      </c>
      <c r="T60" s="98"/>
      <c r="U60" s="98"/>
      <c r="V60" s="98"/>
      <c r="W60" s="98"/>
      <c r="X60" s="98"/>
      <c r="Y60" s="98"/>
      <c r="Z60" s="98"/>
      <c r="AA60" s="98"/>
      <c r="AB60" s="98"/>
      <c r="AC60" s="98"/>
      <c r="AD60" s="98"/>
      <c r="AE60" s="98"/>
      <c r="AF60" s="98"/>
      <c r="AG60" s="98"/>
      <c r="AH60" s="98"/>
      <c r="AI60" s="98" t="s">
        <v>19</v>
      </c>
      <c r="AJ60" s="98"/>
      <c r="AK60" s="98"/>
      <c r="AL60" s="98"/>
      <c r="AM60" s="98"/>
      <c r="AN60" s="98"/>
      <c r="AO60" s="98"/>
      <c r="AP60" s="98"/>
      <c r="AQ60" s="98"/>
      <c r="AR60" s="98"/>
      <c r="AS60" s="98"/>
      <c r="AT60" s="98"/>
      <c r="AU60" s="98"/>
      <c r="AV60" s="98"/>
      <c r="AW60" s="98"/>
      <c r="AX60" s="98"/>
      <c r="AY60" s="98" t="s">
        <v>0</v>
      </c>
      <c r="AZ60" s="98"/>
      <c r="BA60" s="98"/>
      <c r="BB60" s="98"/>
      <c r="BC60" s="98"/>
      <c r="BD60" s="98"/>
      <c r="BE60" s="98"/>
      <c r="BF60" s="98"/>
      <c r="BG60" s="98"/>
      <c r="BH60" s="98"/>
      <c r="BI60" s="98"/>
      <c r="BJ60" s="98"/>
      <c r="BK60" s="98"/>
      <c r="BL60" s="98"/>
      <c r="BM60" s="98"/>
      <c r="BN60" s="98"/>
      <c r="BO60" s="15"/>
      <c r="BP60" s="15"/>
      <c r="BQ60" s="15"/>
    </row>
    <row r="61" spans="1:79" ht="29.1" customHeight="1" x14ac:dyDescent="0.25">
      <c r="A61" s="82"/>
      <c r="B61" s="83"/>
      <c r="C61" s="98"/>
      <c r="D61" s="98"/>
      <c r="E61" s="98"/>
      <c r="F61" s="98"/>
      <c r="G61" s="98"/>
      <c r="H61" s="98"/>
      <c r="I61" s="98"/>
      <c r="J61" s="98"/>
      <c r="K61" s="98"/>
      <c r="L61" s="98"/>
      <c r="M61" s="98"/>
      <c r="N61" s="98"/>
      <c r="O61" s="98"/>
      <c r="P61" s="98"/>
      <c r="Q61" s="98"/>
      <c r="R61" s="98"/>
      <c r="S61" s="98" t="s">
        <v>2</v>
      </c>
      <c r="T61" s="98"/>
      <c r="U61" s="98"/>
      <c r="V61" s="98"/>
      <c r="W61" s="98"/>
      <c r="X61" s="98" t="s">
        <v>1</v>
      </c>
      <c r="Y61" s="98"/>
      <c r="Z61" s="98"/>
      <c r="AA61" s="98"/>
      <c r="AB61" s="98"/>
      <c r="AC61" s="98" t="s">
        <v>10</v>
      </c>
      <c r="AD61" s="98"/>
      <c r="AE61" s="98"/>
      <c r="AF61" s="98"/>
      <c r="AG61" s="98"/>
      <c r="AH61" s="98"/>
      <c r="AI61" s="98" t="s">
        <v>2</v>
      </c>
      <c r="AJ61" s="98"/>
      <c r="AK61" s="98"/>
      <c r="AL61" s="98"/>
      <c r="AM61" s="98"/>
      <c r="AN61" s="98" t="s">
        <v>1</v>
      </c>
      <c r="AO61" s="98"/>
      <c r="AP61" s="98"/>
      <c r="AQ61" s="98"/>
      <c r="AR61" s="98"/>
      <c r="AS61" s="98" t="s">
        <v>10</v>
      </c>
      <c r="AT61" s="98"/>
      <c r="AU61" s="98"/>
      <c r="AV61" s="98"/>
      <c r="AW61" s="98"/>
      <c r="AX61" s="98"/>
      <c r="AY61" s="104" t="s">
        <v>2</v>
      </c>
      <c r="AZ61" s="105"/>
      <c r="BA61" s="105"/>
      <c r="BB61" s="105"/>
      <c r="BC61" s="106"/>
      <c r="BD61" s="104" t="s">
        <v>1</v>
      </c>
      <c r="BE61" s="105"/>
      <c r="BF61" s="105"/>
      <c r="BG61" s="105"/>
      <c r="BH61" s="106"/>
      <c r="BI61" s="98" t="s">
        <v>10</v>
      </c>
      <c r="BJ61" s="98"/>
      <c r="BK61" s="98"/>
      <c r="BL61" s="98"/>
      <c r="BM61" s="98"/>
      <c r="BN61" s="98"/>
      <c r="BO61" s="15"/>
      <c r="BP61" s="15"/>
      <c r="BQ61" s="15"/>
    </row>
    <row r="62" spans="1:79" ht="12.75" customHeight="1" x14ac:dyDescent="0.25">
      <c r="A62" s="81">
        <v>1</v>
      </c>
      <c r="B62" s="81"/>
      <c r="C62" s="81">
        <v>2</v>
      </c>
      <c r="D62" s="81"/>
      <c r="E62" s="81"/>
      <c r="F62" s="81"/>
      <c r="G62" s="81"/>
      <c r="H62" s="81"/>
      <c r="I62" s="81"/>
      <c r="J62" s="81"/>
      <c r="K62" s="81"/>
      <c r="L62" s="81"/>
      <c r="M62" s="81"/>
      <c r="N62" s="81"/>
      <c r="O62" s="81"/>
      <c r="P62" s="81"/>
      <c r="Q62" s="81"/>
      <c r="R62" s="81"/>
      <c r="S62" s="81">
        <v>3</v>
      </c>
      <c r="T62" s="81"/>
      <c r="U62" s="81"/>
      <c r="V62" s="81"/>
      <c r="W62" s="81"/>
      <c r="X62" s="81">
        <v>4</v>
      </c>
      <c r="Y62" s="81"/>
      <c r="Z62" s="81"/>
      <c r="AA62" s="81"/>
      <c r="AB62" s="81"/>
      <c r="AC62" s="81">
        <v>5</v>
      </c>
      <c r="AD62" s="81"/>
      <c r="AE62" s="81"/>
      <c r="AF62" s="81"/>
      <c r="AG62" s="81"/>
      <c r="AH62" s="81"/>
      <c r="AI62" s="81">
        <v>6</v>
      </c>
      <c r="AJ62" s="81"/>
      <c r="AK62" s="81"/>
      <c r="AL62" s="81"/>
      <c r="AM62" s="81"/>
      <c r="AN62" s="81">
        <v>7</v>
      </c>
      <c r="AO62" s="81"/>
      <c r="AP62" s="81"/>
      <c r="AQ62" s="81"/>
      <c r="AR62" s="81"/>
      <c r="AS62" s="81">
        <v>8</v>
      </c>
      <c r="AT62" s="81"/>
      <c r="AU62" s="81"/>
      <c r="AV62" s="81"/>
      <c r="AW62" s="81"/>
      <c r="AX62" s="81"/>
      <c r="AY62" s="81">
        <v>9</v>
      </c>
      <c r="AZ62" s="81"/>
      <c r="BA62" s="81"/>
      <c r="BB62" s="81"/>
      <c r="BC62" s="81"/>
      <c r="BD62" s="81">
        <v>10</v>
      </c>
      <c r="BE62" s="81"/>
      <c r="BF62" s="81"/>
      <c r="BG62" s="81"/>
      <c r="BH62" s="81"/>
      <c r="BI62" s="89">
        <v>11</v>
      </c>
      <c r="BJ62" s="107"/>
      <c r="BK62" s="107"/>
      <c r="BL62" s="107"/>
      <c r="BM62" s="107"/>
      <c r="BN62" s="90"/>
      <c r="BO62" s="16"/>
      <c r="BP62" s="16"/>
      <c r="BQ62" s="16"/>
    </row>
    <row r="63" spans="1:79" ht="15.75" hidden="1" customHeight="1" x14ac:dyDescent="0.25">
      <c r="A63" s="54" t="s">
        <v>122</v>
      </c>
      <c r="B63" s="54"/>
      <c r="C63" s="155" t="s">
        <v>121</v>
      </c>
      <c r="D63" s="155"/>
      <c r="E63" s="155"/>
      <c r="F63" s="155"/>
      <c r="G63" s="155"/>
      <c r="H63" s="155"/>
      <c r="I63" s="155"/>
      <c r="J63" s="155"/>
      <c r="K63" s="155"/>
      <c r="L63" s="155"/>
      <c r="M63" s="155"/>
      <c r="N63" s="155"/>
      <c r="O63" s="155"/>
      <c r="P63" s="155"/>
      <c r="Q63" s="155"/>
      <c r="R63" s="155"/>
      <c r="S63" s="103" t="s">
        <v>123</v>
      </c>
      <c r="T63" s="103"/>
      <c r="U63" s="103"/>
      <c r="V63" s="103"/>
      <c r="W63" s="103"/>
      <c r="X63" s="103" t="s">
        <v>124</v>
      </c>
      <c r="Y63" s="103"/>
      <c r="Z63" s="103"/>
      <c r="AA63" s="103"/>
      <c r="AB63" s="103"/>
      <c r="AC63" s="95" t="s">
        <v>125</v>
      </c>
      <c r="AD63" s="96"/>
      <c r="AE63" s="96"/>
      <c r="AF63" s="96"/>
      <c r="AG63" s="96"/>
      <c r="AH63" s="97"/>
      <c r="AI63" s="103" t="s">
        <v>126</v>
      </c>
      <c r="AJ63" s="103"/>
      <c r="AK63" s="103"/>
      <c r="AL63" s="103"/>
      <c r="AM63" s="103"/>
      <c r="AN63" s="103" t="s">
        <v>127</v>
      </c>
      <c r="AO63" s="103"/>
      <c r="AP63" s="103"/>
      <c r="AQ63" s="103"/>
      <c r="AR63" s="103"/>
      <c r="AS63" s="94" t="s">
        <v>128</v>
      </c>
      <c r="AT63" s="94"/>
      <c r="AU63" s="94"/>
      <c r="AV63" s="94"/>
      <c r="AW63" s="94"/>
      <c r="AX63" s="94"/>
      <c r="AY63" s="103" t="s">
        <v>129</v>
      </c>
      <c r="AZ63" s="103"/>
      <c r="BA63" s="103"/>
      <c r="BB63" s="103"/>
      <c r="BC63" s="103"/>
      <c r="BD63" s="133" t="s">
        <v>130</v>
      </c>
      <c r="BE63" s="133"/>
      <c r="BF63" s="133"/>
      <c r="BG63" s="133"/>
      <c r="BH63" s="133"/>
      <c r="BI63" s="133" t="s">
        <v>131</v>
      </c>
      <c r="BJ63" s="133"/>
      <c r="BK63" s="133"/>
      <c r="BL63" s="133"/>
      <c r="BM63" s="133"/>
      <c r="BN63" s="133"/>
      <c r="BO63" s="17"/>
      <c r="BP63" s="17"/>
      <c r="BQ63" s="17"/>
    </row>
    <row r="64" spans="1:79" ht="51" customHeight="1" x14ac:dyDescent="0.25">
      <c r="A64" s="54">
        <v>1</v>
      </c>
      <c r="B64" s="54"/>
      <c r="C64" s="39" t="s">
        <v>168</v>
      </c>
      <c r="D64" s="63"/>
      <c r="E64" s="63"/>
      <c r="F64" s="63"/>
      <c r="G64" s="63"/>
      <c r="H64" s="63"/>
      <c r="I64" s="63"/>
      <c r="J64" s="63"/>
      <c r="K64" s="63"/>
      <c r="L64" s="63"/>
      <c r="M64" s="63"/>
      <c r="N64" s="63"/>
      <c r="O64" s="63"/>
      <c r="P64" s="63"/>
      <c r="Q64" s="63"/>
      <c r="R64" s="64"/>
      <c r="S64" s="103">
        <v>2241519</v>
      </c>
      <c r="T64" s="103"/>
      <c r="U64" s="103"/>
      <c r="V64" s="103"/>
      <c r="W64" s="103"/>
      <c r="X64" s="103">
        <v>3150000</v>
      </c>
      <c r="Y64" s="103"/>
      <c r="Z64" s="103"/>
      <c r="AA64" s="103"/>
      <c r="AB64" s="103"/>
      <c r="AC64" s="94">
        <v>5391519</v>
      </c>
      <c r="AD64" s="94"/>
      <c r="AE64" s="94"/>
      <c r="AF64" s="94"/>
      <c r="AG64" s="94"/>
      <c r="AH64" s="94"/>
      <c r="AI64" s="103">
        <v>1280657.3</v>
      </c>
      <c r="AJ64" s="103"/>
      <c r="AK64" s="103"/>
      <c r="AL64" s="103"/>
      <c r="AM64" s="103"/>
      <c r="AN64" s="103">
        <v>2278693.39</v>
      </c>
      <c r="AO64" s="103"/>
      <c r="AP64" s="103"/>
      <c r="AQ64" s="103"/>
      <c r="AR64" s="103"/>
      <c r="AS64" s="94">
        <v>3559350.69</v>
      </c>
      <c r="AT64" s="94"/>
      <c r="AU64" s="94"/>
      <c r="AV64" s="94"/>
      <c r="AW64" s="94"/>
      <c r="AX64" s="94"/>
      <c r="AY64" s="103">
        <v>-960861.7</v>
      </c>
      <c r="AZ64" s="103"/>
      <c r="BA64" s="103"/>
      <c r="BB64" s="103"/>
      <c r="BC64" s="103"/>
      <c r="BD64" s="133">
        <v>-871306.61</v>
      </c>
      <c r="BE64" s="133"/>
      <c r="BF64" s="133"/>
      <c r="BG64" s="133"/>
      <c r="BH64" s="133"/>
      <c r="BI64" s="133">
        <v>-1832168.31</v>
      </c>
      <c r="BJ64" s="133"/>
      <c r="BK64" s="133"/>
      <c r="BL64" s="133"/>
      <c r="BM64" s="133"/>
      <c r="BN64" s="133"/>
      <c r="BO64" s="17"/>
      <c r="BP64" s="17"/>
      <c r="BQ64" s="17"/>
      <c r="CA64" s="2" t="s">
        <v>132</v>
      </c>
    </row>
    <row r="65" spans="1:79" x14ac:dyDescent="0.25">
      <c r="A65" s="84"/>
      <c r="B65" s="84"/>
      <c r="C65" s="85" t="s">
        <v>133</v>
      </c>
      <c r="D65" s="86"/>
      <c r="E65" s="86"/>
      <c r="F65" s="86"/>
      <c r="G65" s="86"/>
      <c r="H65" s="86"/>
      <c r="I65" s="86"/>
      <c r="J65" s="86"/>
      <c r="K65" s="86"/>
      <c r="L65" s="86"/>
      <c r="M65" s="86"/>
      <c r="N65" s="86"/>
      <c r="O65" s="86"/>
      <c r="P65" s="86"/>
      <c r="Q65" s="86"/>
      <c r="R65" s="87"/>
      <c r="S65" s="88">
        <v>2241519</v>
      </c>
      <c r="T65" s="88"/>
      <c r="U65" s="88"/>
      <c r="V65" s="88"/>
      <c r="W65" s="88"/>
      <c r="X65" s="88">
        <v>3150000</v>
      </c>
      <c r="Y65" s="88"/>
      <c r="Z65" s="88"/>
      <c r="AA65" s="88"/>
      <c r="AB65" s="88"/>
      <c r="AC65" s="88">
        <v>5391519</v>
      </c>
      <c r="AD65" s="88"/>
      <c r="AE65" s="88"/>
      <c r="AF65" s="88"/>
      <c r="AG65" s="88"/>
      <c r="AH65" s="88"/>
      <c r="AI65" s="88">
        <v>1280657.3</v>
      </c>
      <c r="AJ65" s="88"/>
      <c r="AK65" s="88"/>
      <c r="AL65" s="88"/>
      <c r="AM65" s="88"/>
      <c r="AN65" s="88">
        <v>2278693.39</v>
      </c>
      <c r="AO65" s="88"/>
      <c r="AP65" s="88"/>
      <c r="AQ65" s="88"/>
      <c r="AR65" s="88"/>
      <c r="AS65" s="88">
        <v>3559350.69</v>
      </c>
      <c r="AT65" s="88"/>
      <c r="AU65" s="88"/>
      <c r="AV65" s="88"/>
      <c r="AW65" s="88"/>
      <c r="AX65" s="88"/>
      <c r="AY65" s="88">
        <v>-960861.7</v>
      </c>
      <c r="AZ65" s="88"/>
      <c r="BA65" s="88"/>
      <c r="BB65" s="88"/>
      <c r="BC65" s="88"/>
      <c r="BD65" s="134">
        <v>-871306.61</v>
      </c>
      <c r="BE65" s="134"/>
      <c r="BF65" s="134"/>
      <c r="BG65" s="134"/>
      <c r="BH65" s="134"/>
      <c r="BI65" s="134">
        <v>-1832168.31</v>
      </c>
      <c r="BJ65" s="134"/>
      <c r="BK65" s="134"/>
      <c r="BL65" s="134"/>
      <c r="BM65" s="134"/>
      <c r="BN65" s="134"/>
      <c r="BO65" s="17"/>
      <c r="BP65" s="17"/>
      <c r="BQ65" s="17"/>
    </row>
    <row r="67" spans="1:79" ht="15.75" customHeight="1" x14ac:dyDescent="0.25">
      <c r="A67" s="49" t="s">
        <v>18</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row>
    <row r="68" spans="1:79" ht="15.75" customHeight="1" x14ac:dyDescent="0.25">
      <c r="A68" s="49" t="s">
        <v>32</v>
      </c>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row>
    <row r="69" spans="1:79" ht="8.25" customHeight="1" x14ac:dyDescent="0.25"/>
    <row r="70" spans="1:79" ht="45" customHeight="1" x14ac:dyDescent="0.25">
      <c r="A70" s="55" t="s">
        <v>3</v>
      </c>
      <c r="B70" s="56"/>
      <c r="C70" s="55" t="s">
        <v>6</v>
      </c>
      <c r="D70" s="57"/>
      <c r="E70" s="57"/>
      <c r="F70" s="57"/>
      <c r="G70" s="57"/>
      <c r="H70" s="57"/>
      <c r="I70" s="56"/>
      <c r="J70" s="55" t="s">
        <v>5</v>
      </c>
      <c r="K70" s="57"/>
      <c r="L70" s="57"/>
      <c r="M70" s="57"/>
      <c r="N70" s="56"/>
      <c r="O70" s="55" t="s">
        <v>4</v>
      </c>
      <c r="P70" s="57"/>
      <c r="Q70" s="57"/>
      <c r="R70" s="57"/>
      <c r="S70" s="57"/>
      <c r="T70" s="57"/>
      <c r="U70" s="57"/>
      <c r="V70" s="57"/>
      <c r="W70" s="57"/>
      <c r="X70" s="56"/>
      <c r="Y70" s="98" t="s">
        <v>9</v>
      </c>
      <c r="Z70" s="98"/>
      <c r="AA70" s="98"/>
      <c r="AB70" s="98"/>
      <c r="AC70" s="98"/>
      <c r="AD70" s="98"/>
      <c r="AE70" s="98"/>
      <c r="AF70" s="98"/>
      <c r="AG70" s="98"/>
      <c r="AH70" s="98"/>
      <c r="AI70" s="98"/>
      <c r="AJ70" s="98"/>
      <c r="AK70" s="98"/>
      <c r="AL70" s="98"/>
      <c r="AM70" s="98"/>
      <c r="AN70" s="98" t="s">
        <v>20</v>
      </c>
      <c r="AO70" s="98"/>
      <c r="AP70" s="98"/>
      <c r="AQ70" s="98"/>
      <c r="AR70" s="98"/>
      <c r="AS70" s="98"/>
      <c r="AT70" s="98"/>
      <c r="AU70" s="98"/>
      <c r="AV70" s="98"/>
      <c r="AW70" s="98"/>
      <c r="AX70" s="98"/>
      <c r="AY70" s="98"/>
      <c r="AZ70" s="98"/>
      <c r="BA70" s="98"/>
      <c r="BB70" s="98"/>
      <c r="BC70" s="154" t="s">
        <v>0</v>
      </c>
      <c r="BD70" s="154"/>
      <c r="BE70" s="154"/>
      <c r="BF70" s="154"/>
      <c r="BG70" s="154"/>
      <c r="BH70" s="154"/>
      <c r="BI70" s="154"/>
      <c r="BJ70" s="154"/>
      <c r="BK70" s="154"/>
      <c r="BL70" s="154"/>
      <c r="BM70" s="154"/>
      <c r="BN70" s="154"/>
      <c r="BO70" s="154"/>
      <c r="BP70" s="154"/>
      <c r="BQ70" s="154"/>
      <c r="BR70" s="18"/>
      <c r="BS70" s="18"/>
      <c r="BT70" s="18"/>
      <c r="BU70" s="18"/>
      <c r="BV70" s="18"/>
      <c r="BW70" s="18"/>
      <c r="BX70" s="18"/>
      <c r="BY70" s="18"/>
    </row>
    <row r="71" spans="1:79" ht="30.75" customHeight="1" x14ac:dyDescent="0.25">
      <c r="A71" s="82"/>
      <c r="B71" s="83"/>
      <c r="C71" s="82"/>
      <c r="D71" s="102"/>
      <c r="E71" s="102"/>
      <c r="F71" s="102"/>
      <c r="G71" s="102"/>
      <c r="H71" s="102"/>
      <c r="I71" s="83"/>
      <c r="J71" s="82"/>
      <c r="K71" s="102"/>
      <c r="L71" s="102"/>
      <c r="M71" s="102"/>
      <c r="N71" s="83"/>
      <c r="O71" s="82"/>
      <c r="P71" s="102"/>
      <c r="Q71" s="102"/>
      <c r="R71" s="102"/>
      <c r="S71" s="102"/>
      <c r="T71" s="102"/>
      <c r="U71" s="102"/>
      <c r="V71" s="102"/>
      <c r="W71" s="102"/>
      <c r="X71" s="83"/>
      <c r="Y71" s="104" t="s">
        <v>2</v>
      </c>
      <c r="Z71" s="105"/>
      <c r="AA71" s="105"/>
      <c r="AB71" s="105"/>
      <c r="AC71" s="106"/>
      <c r="AD71" s="104" t="s">
        <v>1</v>
      </c>
      <c r="AE71" s="105"/>
      <c r="AF71" s="105"/>
      <c r="AG71" s="105"/>
      <c r="AH71" s="106"/>
      <c r="AI71" s="98" t="s">
        <v>10</v>
      </c>
      <c r="AJ71" s="98"/>
      <c r="AK71" s="98"/>
      <c r="AL71" s="98"/>
      <c r="AM71" s="98"/>
      <c r="AN71" s="98" t="s">
        <v>2</v>
      </c>
      <c r="AO71" s="98"/>
      <c r="AP71" s="98"/>
      <c r="AQ71" s="98"/>
      <c r="AR71" s="98"/>
      <c r="AS71" s="98" t="s">
        <v>1</v>
      </c>
      <c r="AT71" s="98"/>
      <c r="AU71" s="98"/>
      <c r="AV71" s="98"/>
      <c r="AW71" s="98"/>
      <c r="AX71" s="98" t="s">
        <v>10</v>
      </c>
      <c r="AY71" s="98"/>
      <c r="AZ71" s="98"/>
      <c r="BA71" s="98"/>
      <c r="BB71" s="98"/>
      <c r="BC71" s="98" t="s">
        <v>2</v>
      </c>
      <c r="BD71" s="98"/>
      <c r="BE71" s="98"/>
      <c r="BF71" s="98"/>
      <c r="BG71" s="98"/>
      <c r="BH71" s="98" t="s">
        <v>1</v>
      </c>
      <c r="BI71" s="98"/>
      <c r="BJ71" s="98"/>
      <c r="BK71" s="98"/>
      <c r="BL71" s="98"/>
      <c r="BM71" s="98" t="s">
        <v>10</v>
      </c>
      <c r="BN71" s="98"/>
      <c r="BO71" s="98"/>
      <c r="BP71" s="98"/>
      <c r="BQ71" s="98"/>
      <c r="BR71" s="15"/>
      <c r="BS71" s="15"/>
      <c r="BT71" s="15"/>
      <c r="BU71" s="15"/>
      <c r="BV71" s="15"/>
      <c r="BW71" s="15"/>
      <c r="BX71" s="15"/>
      <c r="BY71" s="15"/>
    </row>
    <row r="72" spans="1:79" ht="12.75" customHeight="1" x14ac:dyDescent="0.25">
      <c r="A72" s="81">
        <v>1</v>
      </c>
      <c r="B72" s="81"/>
      <c r="C72" s="81">
        <v>2</v>
      </c>
      <c r="D72" s="81"/>
      <c r="E72" s="81"/>
      <c r="F72" s="81"/>
      <c r="G72" s="81"/>
      <c r="H72" s="81"/>
      <c r="I72" s="81"/>
      <c r="J72" s="81">
        <v>3</v>
      </c>
      <c r="K72" s="81"/>
      <c r="L72" s="81"/>
      <c r="M72" s="81"/>
      <c r="N72" s="81"/>
      <c r="O72" s="81">
        <v>4</v>
      </c>
      <c r="P72" s="81"/>
      <c r="Q72" s="81"/>
      <c r="R72" s="81"/>
      <c r="S72" s="81"/>
      <c r="T72" s="81"/>
      <c r="U72" s="81"/>
      <c r="V72" s="81"/>
      <c r="W72" s="81"/>
      <c r="X72" s="81"/>
      <c r="Y72" s="81">
        <v>5</v>
      </c>
      <c r="Z72" s="81"/>
      <c r="AA72" s="81"/>
      <c r="AB72" s="81"/>
      <c r="AC72" s="81"/>
      <c r="AD72" s="81">
        <v>6</v>
      </c>
      <c r="AE72" s="81"/>
      <c r="AF72" s="81"/>
      <c r="AG72" s="81"/>
      <c r="AH72" s="81"/>
      <c r="AI72" s="81">
        <v>7</v>
      </c>
      <c r="AJ72" s="81"/>
      <c r="AK72" s="81"/>
      <c r="AL72" s="81"/>
      <c r="AM72" s="81"/>
      <c r="AN72" s="89">
        <v>8</v>
      </c>
      <c r="AO72" s="107"/>
      <c r="AP72" s="107"/>
      <c r="AQ72" s="107"/>
      <c r="AR72" s="90"/>
      <c r="AS72" s="89">
        <v>9</v>
      </c>
      <c r="AT72" s="107"/>
      <c r="AU72" s="107"/>
      <c r="AV72" s="107"/>
      <c r="AW72" s="90"/>
      <c r="AX72" s="89">
        <v>10</v>
      </c>
      <c r="AY72" s="107"/>
      <c r="AZ72" s="107"/>
      <c r="BA72" s="107"/>
      <c r="BB72" s="90"/>
      <c r="BC72" s="89">
        <v>11</v>
      </c>
      <c r="BD72" s="107"/>
      <c r="BE72" s="107"/>
      <c r="BF72" s="107"/>
      <c r="BG72" s="90"/>
      <c r="BH72" s="89">
        <v>12</v>
      </c>
      <c r="BI72" s="107"/>
      <c r="BJ72" s="107"/>
      <c r="BK72" s="107"/>
      <c r="BL72" s="90"/>
      <c r="BM72" s="89">
        <v>13</v>
      </c>
      <c r="BN72" s="107"/>
      <c r="BO72" s="107"/>
      <c r="BP72" s="107"/>
      <c r="BQ72" s="90"/>
      <c r="BR72" s="15"/>
      <c r="BS72" s="15"/>
      <c r="BT72" s="15"/>
      <c r="BU72" s="15"/>
      <c r="BV72" s="15"/>
      <c r="BW72" s="15"/>
      <c r="BX72" s="15"/>
      <c r="BY72" s="15"/>
    </row>
    <row r="73" spans="1:79" ht="12.75" customHeight="1" x14ac:dyDescent="0.2">
      <c r="A73" s="34"/>
      <c r="B73" s="35"/>
      <c r="C73" s="58" t="s">
        <v>45</v>
      </c>
      <c r="D73" s="59"/>
      <c r="E73" s="59"/>
      <c r="F73" s="59"/>
      <c r="G73" s="59"/>
      <c r="H73" s="59"/>
      <c r="I73" s="60"/>
      <c r="J73" s="34"/>
      <c r="K73" s="65"/>
      <c r="L73" s="65"/>
      <c r="M73" s="65"/>
      <c r="N73" s="35"/>
      <c r="O73" s="39"/>
      <c r="P73" s="40"/>
      <c r="Q73" s="40"/>
      <c r="R73" s="40"/>
      <c r="S73" s="40"/>
      <c r="T73" s="40"/>
      <c r="U73" s="40"/>
      <c r="V73" s="40"/>
      <c r="W73" s="40"/>
      <c r="X73" s="41"/>
      <c r="Y73" s="75"/>
      <c r="Z73" s="76"/>
      <c r="AA73" s="76"/>
      <c r="AB73" s="76"/>
      <c r="AC73" s="77"/>
      <c r="AD73" s="75"/>
      <c r="AE73" s="76"/>
      <c r="AF73" s="76"/>
      <c r="AG73" s="76"/>
      <c r="AH73" s="77"/>
      <c r="AI73" s="75"/>
      <c r="AJ73" s="76"/>
      <c r="AK73" s="76"/>
      <c r="AL73" s="76"/>
      <c r="AM73" s="77"/>
      <c r="AN73" s="75"/>
      <c r="AO73" s="76"/>
      <c r="AP73" s="76"/>
      <c r="AQ73" s="76"/>
      <c r="AR73" s="77"/>
      <c r="AS73" s="75"/>
      <c r="AT73" s="76"/>
      <c r="AU73" s="76"/>
      <c r="AV73" s="76"/>
      <c r="AW73" s="77"/>
      <c r="AX73" s="75"/>
      <c r="AY73" s="76"/>
      <c r="AZ73" s="76"/>
      <c r="BA73" s="76"/>
      <c r="BB73" s="77"/>
      <c r="BC73" s="75"/>
      <c r="BD73" s="76"/>
      <c r="BE73" s="76"/>
      <c r="BF73" s="76"/>
      <c r="BG73" s="77"/>
      <c r="BH73" s="75"/>
      <c r="BI73" s="76"/>
      <c r="BJ73" s="76"/>
      <c r="BK73" s="76"/>
      <c r="BL73" s="77"/>
      <c r="BM73" s="78"/>
      <c r="BN73" s="79"/>
      <c r="BO73" s="79"/>
      <c r="BP73" s="79"/>
      <c r="BQ73" s="80"/>
      <c r="CA73" s="1"/>
    </row>
    <row r="74" spans="1:79" ht="12.75" hidden="1" customHeight="1" x14ac:dyDescent="0.25">
      <c r="A74" s="34" t="s">
        <v>70</v>
      </c>
      <c r="B74" s="35"/>
      <c r="C74" s="39" t="s">
        <v>69</v>
      </c>
      <c r="D74" s="40"/>
      <c r="E74" s="40"/>
      <c r="F74" s="40"/>
      <c r="G74" s="40"/>
      <c r="H74" s="40"/>
      <c r="I74" s="41"/>
      <c r="J74" s="34" t="s">
        <v>71</v>
      </c>
      <c r="K74" s="65"/>
      <c r="L74" s="65"/>
      <c r="M74" s="65"/>
      <c r="N74" s="35"/>
      <c r="O74" s="39" t="s">
        <v>72</v>
      </c>
      <c r="P74" s="40"/>
      <c r="Q74" s="40"/>
      <c r="R74" s="40"/>
      <c r="S74" s="40"/>
      <c r="T74" s="40"/>
      <c r="U74" s="40"/>
      <c r="V74" s="40"/>
      <c r="W74" s="40"/>
      <c r="X74" s="41"/>
      <c r="Y74" s="66" t="s">
        <v>73</v>
      </c>
      <c r="Z74" s="67"/>
      <c r="AA74" s="67"/>
      <c r="AB74" s="67"/>
      <c r="AC74" s="68"/>
      <c r="AD74" s="66" t="s">
        <v>74</v>
      </c>
      <c r="AE74" s="67"/>
      <c r="AF74" s="67"/>
      <c r="AG74" s="67"/>
      <c r="AH74" s="68"/>
      <c r="AI74" s="66" t="s">
        <v>75</v>
      </c>
      <c r="AJ74" s="67"/>
      <c r="AK74" s="67"/>
      <c r="AL74" s="67"/>
      <c r="AM74" s="68"/>
      <c r="AN74" s="66" t="s">
        <v>76</v>
      </c>
      <c r="AO74" s="67"/>
      <c r="AP74" s="67"/>
      <c r="AQ74" s="67"/>
      <c r="AR74" s="68"/>
      <c r="AS74" s="66" t="s">
        <v>77</v>
      </c>
      <c r="AT74" s="67"/>
      <c r="AU74" s="67"/>
      <c r="AV74" s="67"/>
      <c r="AW74" s="68"/>
      <c r="AX74" s="66" t="s">
        <v>78</v>
      </c>
      <c r="AY74" s="67"/>
      <c r="AZ74" s="67"/>
      <c r="BA74" s="67"/>
      <c r="BB74" s="68"/>
      <c r="BC74" s="66" t="s">
        <v>79</v>
      </c>
      <c r="BD74" s="67"/>
      <c r="BE74" s="67"/>
      <c r="BF74" s="67"/>
      <c r="BG74" s="68"/>
      <c r="BH74" s="66" t="s">
        <v>80</v>
      </c>
      <c r="BI74" s="67"/>
      <c r="BJ74" s="67"/>
      <c r="BK74" s="67"/>
      <c r="BL74" s="68"/>
      <c r="BM74" s="72" t="s">
        <v>81</v>
      </c>
      <c r="BN74" s="73"/>
      <c r="BO74" s="73"/>
      <c r="BP74" s="73"/>
      <c r="BQ74" s="74"/>
    </row>
    <row r="75" spans="1:79" ht="18.75" customHeight="1" x14ac:dyDescent="0.25">
      <c r="A75" s="34">
        <v>1</v>
      </c>
      <c r="B75" s="35"/>
      <c r="C75" s="39" t="s">
        <v>169</v>
      </c>
      <c r="D75" s="63"/>
      <c r="E75" s="63"/>
      <c r="F75" s="63"/>
      <c r="G75" s="63"/>
      <c r="H75" s="63"/>
      <c r="I75" s="64"/>
      <c r="J75" s="34" t="s">
        <v>170</v>
      </c>
      <c r="K75" s="65"/>
      <c r="L75" s="65"/>
      <c r="M75" s="65"/>
      <c r="N75" s="35"/>
      <c r="O75" s="39" t="s">
        <v>171</v>
      </c>
      <c r="P75" s="63"/>
      <c r="Q75" s="63"/>
      <c r="R75" s="63"/>
      <c r="S75" s="63"/>
      <c r="T75" s="63"/>
      <c r="U75" s="63"/>
      <c r="V75" s="63"/>
      <c r="W75" s="63"/>
      <c r="X75" s="64"/>
      <c r="Y75" s="66">
        <v>5</v>
      </c>
      <c r="Z75" s="67"/>
      <c r="AA75" s="67"/>
      <c r="AB75" s="67"/>
      <c r="AC75" s="68"/>
      <c r="AD75" s="66">
        <v>0</v>
      </c>
      <c r="AE75" s="67"/>
      <c r="AF75" s="67"/>
      <c r="AG75" s="67"/>
      <c r="AH75" s="68"/>
      <c r="AI75" s="66">
        <v>5</v>
      </c>
      <c r="AJ75" s="67"/>
      <c r="AK75" s="67"/>
      <c r="AL75" s="67"/>
      <c r="AM75" s="68"/>
      <c r="AN75" s="66">
        <v>2</v>
      </c>
      <c r="AO75" s="67"/>
      <c r="AP75" s="67"/>
      <c r="AQ75" s="67"/>
      <c r="AR75" s="68"/>
      <c r="AS75" s="66">
        <v>0</v>
      </c>
      <c r="AT75" s="67"/>
      <c r="AU75" s="67"/>
      <c r="AV75" s="67"/>
      <c r="AW75" s="68"/>
      <c r="AX75" s="66">
        <v>2</v>
      </c>
      <c r="AY75" s="67"/>
      <c r="AZ75" s="67"/>
      <c r="BA75" s="67"/>
      <c r="BB75" s="68"/>
      <c r="BC75" s="66">
        <v>3</v>
      </c>
      <c r="BD75" s="67"/>
      <c r="BE75" s="67"/>
      <c r="BF75" s="67"/>
      <c r="BG75" s="68"/>
      <c r="BH75" s="66">
        <v>0</v>
      </c>
      <c r="BI75" s="67"/>
      <c r="BJ75" s="67"/>
      <c r="BK75" s="67"/>
      <c r="BL75" s="68"/>
      <c r="BM75" s="69">
        <v>3</v>
      </c>
      <c r="BN75" s="70"/>
      <c r="BO75" s="70"/>
      <c r="BP75" s="70"/>
      <c r="BQ75" s="71"/>
      <c r="CA75" s="2" t="s">
        <v>65</v>
      </c>
    </row>
    <row r="76" spans="1:79" ht="18.75" customHeight="1" x14ac:dyDescent="0.25">
      <c r="A76" s="34">
        <v>2</v>
      </c>
      <c r="B76" s="35"/>
      <c r="C76" s="39" t="s">
        <v>172</v>
      </c>
      <c r="D76" s="63"/>
      <c r="E76" s="63"/>
      <c r="F76" s="63"/>
      <c r="G76" s="63"/>
      <c r="H76" s="63"/>
      <c r="I76" s="64"/>
      <c r="J76" s="34" t="s">
        <v>170</v>
      </c>
      <c r="K76" s="65"/>
      <c r="L76" s="65"/>
      <c r="M76" s="65"/>
      <c r="N76" s="35"/>
      <c r="O76" s="39" t="s">
        <v>171</v>
      </c>
      <c r="P76" s="63"/>
      <c r="Q76" s="63"/>
      <c r="R76" s="63"/>
      <c r="S76" s="63"/>
      <c r="T76" s="63"/>
      <c r="U76" s="63"/>
      <c r="V76" s="63"/>
      <c r="W76" s="63"/>
      <c r="X76" s="64"/>
      <c r="Y76" s="66">
        <v>1</v>
      </c>
      <c r="Z76" s="67"/>
      <c r="AA76" s="67"/>
      <c r="AB76" s="67"/>
      <c r="AC76" s="68"/>
      <c r="AD76" s="66">
        <v>0</v>
      </c>
      <c r="AE76" s="67"/>
      <c r="AF76" s="67"/>
      <c r="AG76" s="67"/>
      <c r="AH76" s="68"/>
      <c r="AI76" s="66">
        <v>1</v>
      </c>
      <c r="AJ76" s="67"/>
      <c r="AK76" s="67"/>
      <c r="AL76" s="67"/>
      <c r="AM76" s="68"/>
      <c r="AN76" s="66">
        <v>1</v>
      </c>
      <c r="AO76" s="67"/>
      <c r="AP76" s="67"/>
      <c r="AQ76" s="67"/>
      <c r="AR76" s="68"/>
      <c r="AS76" s="66">
        <v>0</v>
      </c>
      <c r="AT76" s="67"/>
      <c r="AU76" s="67"/>
      <c r="AV76" s="67"/>
      <c r="AW76" s="68"/>
      <c r="AX76" s="66">
        <v>1</v>
      </c>
      <c r="AY76" s="67"/>
      <c r="AZ76" s="67"/>
      <c r="BA76" s="67"/>
      <c r="BB76" s="68"/>
      <c r="BC76" s="66">
        <v>0</v>
      </c>
      <c r="BD76" s="67"/>
      <c r="BE76" s="67"/>
      <c r="BF76" s="67"/>
      <c r="BG76" s="68"/>
      <c r="BH76" s="66">
        <v>0</v>
      </c>
      <c r="BI76" s="67"/>
      <c r="BJ76" s="67"/>
      <c r="BK76" s="67"/>
      <c r="BL76" s="68"/>
      <c r="BM76" s="69">
        <v>0</v>
      </c>
      <c r="BN76" s="70"/>
      <c r="BO76" s="70"/>
      <c r="BP76" s="70"/>
      <c r="BQ76" s="71"/>
    </row>
    <row r="77" spans="1:79" ht="30.6" customHeight="1" x14ac:dyDescent="0.25">
      <c r="A77" s="34">
        <v>3</v>
      </c>
      <c r="B77" s="35"/>
      <c r="C77" s="39" t="s">
        <v>173</v>
      </c>
      <c r="D77" s="63"/>
      <c r="E77" s="63"/>
      <c r="F77" s="63"/>
      <c r="G77" s="63"/>
      <c r="H77" s="63"/>
      <c r="I77" s="64"/>
      <c r="J77" s="34" t="s">
        <v>174</v>
      </c>
      <c r="K77" s="65"/>
      <c r="L77" s="65"/>
      <c r="M77" s="65"/>
      <c r="N77" s="35"/>
      <c r="O77" s="39" t="s">
        <v>175</v>
      </c>
      <c r="P77" s="63"/>
      <c r="Q77" s="63"/>
      <c r="R77" s="63"/>
      <c r="S77" s="63"/>
      <c r="T77" s="63"/>
      <c r="U77" s="63"/>
      <c r="V77" s="63"/>
      <c r="W77" s="63"/>
      <c r="X77" s="64"/>
      <c r="Y77" s="66">
        <v>0</v>
      </c>
      <c r="Z77" s="67"/>
      <c r="AA77" s="67"/>
      <c r="AB77" s="67"/>
      <c r="AC77" s="68"/>
      <c r="AD77" s="66">
        <v>2950000</v>
      </c>
      <c r="AE77" s="67"/>
      <c r="AF77" s="67"/>
      <c r="AG77" s="67"/>
      <c r="AH77" s="68"/>
      <c r="AI77" s="66">
        <v>2950000</v>
      </c>
      <c r="AJ77" s="67"/>
      <c r="AK77" s="67"/>
      <c r="AL77" s="67"/>
      <c r="AM77" s="68"/>
      <c r="AN77" s="66">
        <v>0</v>
      </c>
      <c r="AO77" s="67"/>
      <c r="AP77" s="67"/>
      <c r="AQ77" s="67"/>
      <c r="AR77" s="68"/>
      <c r="AS77" s="66">
        <v>2278693.39</v>
      </c>
      <c r="AT77" s="67"/>
      <c r="AU77" s="67"/>
      <c r="AV77" s="67"/>
      <c r="AW77" s="68"/>
      <c r="AX77" s="66">
        <v>2278693.39</v>
      </c>
      <c r="AY77" s="67"/>
      <c r="AZ77" s="67"/>
      <c r="BA77" s="67"/>
      <c r="BB77" s="68"/>
      <c r="BC77" s="66">
        <v>0</v>
      </c>
      <c r="BD77" s="67"/>
      <c r="BE77" s="67"/>
      <c r="BF77" s="67"/>
      <c r="BG77" s="68"/>
      <c r="BH77" s="66">
        <v>-671306.61</v>
      </c>
      <c r="BI77" s="67"/>
      <c r="BJ77" s="67"/>
      <c r="BK77" s="67"/>
      <c r="BL77" s="68"/>
      <c r="BM77" s="69">
        <v>-671306.61</v>
      </c>
      <c r="BN77" s="70"/>
      <c r="BO77" s="70"/>
      <c r="BP77" s="70"/>
      <c r="BQ77" s="71"/>
    </row>
    <row r="78" spans="1:79" ht="39.75" customHeight="1" x14ac:dyDescent="0.25">
      <c r="A78" s="34">
        <v>4</v>
      </c>
      <c r="B78" s="35"/>
      <c r="C78" s="39" t="s">
        <v>176</v>
      </c>
      <c r="D78" s="63"/>
      <c r="E78" s="63"/>
      <c r="F78" s="63"/>
      <c r="G78" s="63"/>
      <c r="H78" s="63"/>
      <c r="I78" s="64"/>
      <c r="J78" s="34" t="s">
        <v>174</v>
      </c>
      <c r="K78" s="65"/>
      <c r="L78" s="65"/>
      <c r="M78" s="65"/>
      <c r="N78" s="35"/>
      <c r="O78" s="39" t="s">
        <v>177</v>
      </c>
      <c r="P78" s="63"/>
      <c r="Q78" s="63"/>
      <c r="R78" s="63"/>
      <c r="S78" s="63"/>
      <c r="T78" s="63"/>
      <c r="U78" s="63"/>
      <c r="V78" s="63"/>
      <c r="W78" s="63"/>
      <c r="X78" s="64"/>
      <c r="Y78" s="66">
        <v>0</v>
      </c>
      <c r="Z78" s="67"/>
      <c r="AA78" s="67"/>
      <c r="AB78" s="67"/>
      <c r="AC78" s="68"/>
      <c r="AD78" s="66">
        <v>200000</v>
      </c>
      <c r="AE78" s="67"/>
      <c r="AF78" s="67"/>
      <c r="AG78" s="67"/>
      <c r="AH78" s="68"/>
      <c r="AI78" s="66">
        <v>200000</v>
      </c>
      <c r="AJ78" s="67"/>
      <c r="AK78" s="67"/>
      <c r="AL78" s="67"/>
      <c r="AM78" s="68"/>
      <c r="AN78" s="66">
        <v>0</v>
      </c>
      <c r="AO78" s="67"/>
      <c r="AP78" s="67"/>
      <c r="AQ78" s="67"/>
      <c r="AR78" s="68"/>
      <c r="AS78" s="66">
        <v>0</v>
      </c>
      <c r="AT78" s="67"/>
      <c r="AU78" s="67"/>
      <c r="AV78" s="67"/>
      <c r="AW78" s="68"/>
      <c r="AX78" s="66">
        <v>0</v>
      </c>
      <c r="AY78" s="67"/>
      <c r="AZ78" s="67"/>
      <c r="BA78" s="67"/>
      <c r="BB78" s="68"/>
      <c r="BC78" s="66">
        <v>0</v>
      </c>
      <c r="BD78" s="67"/>
      <c r="BE78" s="67"/>
      <c r="BF78" s="67"/>
      <c r="BG78" s="68"/>
      <c r="BH78" s="66">
        <v>-200000</v>
      </c>
      <c r="BI78" s="67"/>
      <c r="BJ78" s="67"/>
      <c r="BK78" s="67"/>
      <c r="BL78" s="68"/>
      <c r="BM78" s="69">
        <v>-200000</v>
      </c>
      <c r="BN78" s="70"/>
      <c r="BO78" s="70"/>
      <c r="BP78" s="70"/>
      <c r="BQ78" s="71"/>
    </row>
    <row r="79" spans="1:79" ht="12.75" customHeight="1" x14ac:dyDescent="0.25">
      <c r="A79" s="34"/>
      <c r="B79" s="35"/>
      <c r="C79" s="58" t="s">
        <v>47</v>
      </c>
      <c r="D79" s="59"/>
      <c r="E79" s="59"/>
      <c r="F79" s="59"/>
      <c r="G79" s="59"/>
      <c r="H79" s="59"/>
      <c r="I79" s="60"/>
      <c r="J79" s="34"/>
      <c r="K79" s="65"/>
      <c r="L79" s="65"/>
      <c r="M79" s="65"/>
      <c r="N79" s="35"/>
      <c r="O79" s="39"/>
      <c r="P79" s="40"/>
      <c r="Q79" s="40"/>
      <c r="R79" s="40"/>
      <c r="S79" s="40"/>
      <c r="T79" s="40"/>
      <c r="U79" s="40"/>
      <c r="V79" s="40"/>
      <c r="W79" s="40"/>
      <c r="X79" s="41"/>
      <c r="Y79" s="75"/>
      <c r="Z79" s="76"/>
      <c r="AA79" s="76"/>
      <c r="AB79" s="76"/>
      <c r="AC79" s="77"/>
      <c r="AD79" s="75"/>
      <c r="AE79" s="76"/>
      <c r="AF79" s="76"/>
      <c r="AG79" s="76"/>
      <c r="AH79" s="77"/>
      <c r="AI79" s="75"/>
      <c r="AJ79" s="76"/>
      <c r="AK79" s="76"/>
      <c r="AL79" s="76"/>
      <c r="AM79" s="77"/>
      <c r="AN79" s="75"/>
      <c r="AO79" s="76"/>
      <c r="AP79" s="76"/>
      <c r="AQ79" s="76"/>
      <c r="AR79" s="77"/>
      <c r="AS79" s="75"/>
      <c r="AT79" s="76"/>
      <c r="AU79" s="76"/>
      <c r="AV79" s="76"/>
      <c r="AW79" s="77"/>
      <c r="AX79" s="75"/>
      <c r="AY79" s="76"/>
      <c r="AZ79" s="76"/>
      <c r="BA79" s="76"/>
      <c r="BB79" s="77"/>
      <c r="BC79" s="75"/>
      <c r="BD79" s="76"/>
      <c r="BE79" s="76"/>
      <c r="BF79" s="76"/>
      <c r="BG79" s="77"/>
      <c r="BH79" s="75"/>
      <c r="BI79" s="76"/>
      <c r="BJ79" s="76"/>
      <c r="BK79" s="76"/>
      <c r="BL79" s="77"/>
      <c r="BM79" s="78"/>
      <c r="BN79" s="79"/>
      <c r="BO79" s="79"/>
      <c r="BP79" s="79"/>
      <c r="BQ79" s="80"/>
    </row>
    <row r="80" spans="1:79" ht="12.75" hidden="1" customHeight="1" x14ac:dyDescent="0.25">
      <c r="A80" s="34" t="s">
        <v>82</v>
      </c>
      <c r="B80" s="35"/>
      <c r="C80" s="39" t="s">
        <v>83</v>
      </c>
      <c r="D80" s="40"/>
      <c r="E80" s="40"/>
      <c r="F80" s="40"/>
      <c r="G80" s="40"/>
      <c r="H80" s="40"/>
      <c r="I80" s="41"/>
      <c r="J80" s="34" t="s">
        <v>84</v>
      </c>
      <c r="K80" s="65"/>
      <c r="L80" s="65"/>
      <c r="M80" s="65"/>
      <c r="N80" s="35"/>
      <c r="O80" s="39" t="s">
        <v>85</v>
      </c>
      <c r="P80" s="40"/>
      <c r="Q80" s="40"/>
      <c r="R80" s="40"/>
      <c r="S80" s="40"/>
      <c r="T80" s="40"/>
      <c r="U80" s="40"/>
      <c r="V80" s="40"/>
      <c r="W80" s="40"/>
      <c r="X80" s="41"/>
      <c r="Y80" s="66" t="s">
        <v>86</v>
      </c>
      <c r="Z80" s="67"/>
      <c r="AA80" s="67"/>
      <c r="AB80" s="67"/>
      <c r="AC80" s="68"/>
      <c r="AD80" s="66" t="s">
        <v>87</v>
      </c>
      <c r="AE80" s="67"/>
      <c r="AF80" s="67"/>
      <c r="AG80" s="67"/>
      <c r="AH80" s="68"/>
      <c r="AI80" s="66" t="s">
        <v>88</v>
      </c>
      <c r="AJ80" s="67"/>
      <c r="AK80" s="67"/>
      <c r="AL80" s="67"/>
      <c r="AM80" s="68"/>
      <c r="AN80" s="66" t="s">
        <v>89</v>
      </c>
      <c r="AO80" s="67"/>
      <c r="AP80" s="67"/>
      <c r="AQ80" s="67"/>
      <c r="AR80" s="68"/>
      <c r="AS80" s="66" t="s">
        <v>90</v>
      </c>
      <c r="AT80" s="67"/>
      <c r="AU80" s="67"/>
      <c r="AV80" s="67"/>
      <c r="AW80" s="68"/>
      <c r="AX80" s="66" t="s">
        <v>91</v>
      </c>
      <c r="AY80" s="67"/>
      <c r="AZ80" s="67"/>
      <c r="BA80" s="67"/>
      <c r="BB80" s="68"/>
      <c r="BC80" s="66" t="s">
        <v>92</v>
      </c>
      <c r="BD80" s="67"/>
      <c r="BE80" s="67"/>
      <c r="BF80" s="67"/>
      <c r="BG80" s="68"/>
      <c r="BH80" s="66" t="s">
        <v>93</v>
      </c>
      <c r="BI80" s="67"/>
      <c r="BJ80" s="67"/>
      <c r="BK80" s="67"/>
      <c r="BL80" s="68"/>
      <c r="BM80" s="72" t="s">
        <v>94</v>
      </c>
      <c r="BN80" s="73"/>
      <c r="BO80" s="73"/>
      <c r="BP80" s="73"/>
      <c r="BQ80" s="74"/>
    </row>
    <row r="81" spans="1:79" ht="26.25" customHeight="1" x14ac:dyDescent="0.25">
      <c r="A81" s="34">
        <v>5</v>
      </c>
      <c r="B81" s="35"/>
      <c r="C81" s="39" t="s">
        <v>178</v>
      </c>
      <c r="D81" s="63"/>
      <c r="E81" s="63"/>
      <c r="F81" s="63"/>
      <c r="G81" s="63"/>
      <c r="H81" s="63"/>
      <c r="I81" s="64"/>
      <c r="J81" s="34" t="s">
        <v>179</v>
      </c>
      <c r="K81" s="65"/>
      <c r="L81" s="65"/>
      <c r="M81" s="65"/>
      <c r="N81" s="35"/>
      <c r="O81" s="39" t="s">
        <v>180</v>
      </c>
      <c r="P81" s="63"/>
      <c r="Q81" s="63"/>
      <c r="R81" s="63"/>
      <c r="S81" s="63"/>
      <c r="T81" s="63"/>
      <c r="U81" s="63"/>
      <c r="V81" s="63"/>
      <c r="W81" s="63"/>
      <c r="X81" s="64"/>
      <c r="Y81" s="66">
        <v>400</v>
      </c>
      <c r="Z81" s="67"/>
      <c r="AA81" s="67"/>
      <c r="AB81" s="67"/>
      <c r="AC81" s="68"/>
      <c r="AD81" s="66">
        <v>0</v>
      </c>
      <c r="AE81" s="67"/>
      <c r="AF81" s="67"/>
      <c r="AG81" s="67"/>
      <c r="AH81" s="68"/>
      <c r="AI81" s="66">
        <v>400</v>
      </c>
      <c r="AJ81" s="67"/>
      <c r="AK81" s="67"/>
      <c r="AL81" s="67"/>
      <c r="AM81" s="68"/>
      <c r="AN81" s="66">
        <v>419</v>
      </c>
      <c r="AO81" s="67"/>
      <c r="AP81" s="67"/>
      <c r="AQ81" s="67"/>
      <c r="AR81" s="68"/>
      <c r="AS81" s="66">
        <v>0</v>
      </c>
      <c r="AT81" s="67"/>
      <c r="AU81" s="67"/>
      <c r="AV81" s="67"/>
      <c r="AW81" s="68"/>
      <c r="AX81" s="66">
        <v>419</v>
      </c>
      <c r="AY81" s="67"/>
      <c r="AZ81" s="67"/>
      <c r="BA81" s="67"/>
      <c r="BB81" s="68"/>
      <c r="BC81" s="66">
        <v>19</v>
      </c>
      <c r="BD81" s="67"/>
      <c r="BE81" s="67"/>
      <c r="BF81" s="67"/>
      <c r="BG81" s="68"/>
      <c r="BH81" s="66">
        <v>0</v>
      </c>
      <c r="BI81" s="67"/>
      <c r="BJ81" s="67"/>
      <c r="BK81" s="67"/>
      <c r="BL81" s="68"/>
      <c r="BM81" s="69">
        <v>19</v>
      </c>
      <c r="BN81" s="70"/>
      <c r="BO81" s="70"/>
      <c r="BP81" s="70"/>
      <c r="BQ81" s="71"/>
      <c r="CA81" s="2" t="s">
        <v>66</v>
      </c>
    </row>
    <row r="82" spans="1:79" ht="26.25" customHeight="1" x14ac:dyDescent="0.25">
      <c r="A82" s="34">
        <v>6</v>
      </c>
      <c r="B82" s="35"/>
      <c r="C82" s="39" t="s">
        <v>181</v>
      </c>
      <c r="D82" s="63"/>
      <c r="E82" s="63"/>
      <c r="F82" s="63"/>
      <c r="G82" s="63"/>
      <c r="H82" s="63"/>
      <c r="I82" s="64"/>
      <c r="J82" s="34" t="s">
        <v>179</v>
      </c>
      <c r="K82" s="65"/>
      <c r="L82" s="65"/>
      <c r="M82" s="65"/>
      <c r="N82" s="35"/>
      <c r="O82" s="39" t="s">
        <v>180</v>
      </c>
      <c r="P82" s="63"/>
      <c r="Q82" s="63"/>
      <c r="R82" s="63"/>
      <c r="S82" s="63"/>
      <c r="T82" s="63"/>
      <c r="U82" s="63"/>
      <c r="V82" s="63"/>
      <c r="W82" s="63"/>
      <c r="X82" s="64"/>
      <c r="Y82" s="66">
        <v>100</v>
      </c>
      <c r="Z82" s="67"/>
      <c r="AA82" s="67"/>
      <c r="AB82" s="67"/>
      <c r="AC82" s="68"/>
      <c r="AD82" s="66">
        <v>0</v>
      </c>
      <c r="AE82" s="67"/>
      <c r="AF82" s="67"/>
      <c r="AG82" s="67"/>
      <c r="AH82" s="68"/>
      <c r="AI82" s="66">
        <v>100</v>
      </c>
      <c r="AJ82" s="67"/>
      <c r="AK82" s="67"/>
      <c r="AL82" s="67"/>
      <c r="AM82" s="68"/>
      <c r="AN82" s="66">
        <v>13</v>
      </c>
      <c r="AO82" s="67"/>
      <c r="AP82" s="67"/>
      <c r="AQ82" s="67"/>
      <c r="AR82" s="68"/>
      <c r="AS82" s="66">
        <v>0</v>
      </c>
      <c r="AT82" s="67"/>
      <c r="AU82" s="67"/>
      <c r="AV82" s="67"/>
      <c r="AW82" s="68"/>
      <c r="AX82" s="66">
        <v>13</v>
      </c>
      <c r="AY82" s="67"/>
      <c r="AZ82" s="67"/>
      <c r="BA82" s="67"/>
      <c r="BB82" s="68"/>
      <c r="BC82" s="66">
        <v>-87</v>
      </c>
      <c r="BD82" s="67"/>
      <c r="BE82" s="67"/>
      <c r="BF82" s="67"/>
      <c r="BG82" s="68"/>
      <c r="BH82" s="66">
        <v>0</v>
      </c>
      <c r="BI82" s="67"/>
      <c r="BJ82" s="67"/>
      <c r="BK82" s="67"/>
      <c r="BL82" s="68"/>
      <c r="BM82" s="69">
        <v>-87</v>
      </c>
      <c r="BN82" s="70"/>
      <c r="BO82" s="70"/>
      <c r="BP82" s="70"/>
      <c r="BQ82" s="71"/>
    </row>
    <row r="83" spans="1:79" ht="24" customHeight="1" x14ac:dyDescent="0.25">
      <c r="A83" s="34">
        <v>7</v>
      </c>
      <c r="B83" s="35"/>
      <c r="C83" s="39" t="s">
        <v>182</v>
      </c>
      <c r="D83" s="63"/>
      <c r="E83" s="63"/>
      <c r="F83" s="63"/>
      <c r="G83" s="63"/>
      <c r="H83" s="63"/>
      <c r="I83" s="64"/>
      <c r="J83" s="34" t="s">
        <v>179</v>
      </c>
      <c r="K83" s="65"/>
      <c r="L83" s="65"/>
      <c r="M83" s="65"/>
      <c r="N83" s="35"/>
      <c r="O83" s="39" t="s">
        <v>180</v>
      </c>
      <c r="P83" s="63"/>
      <c r="Q83" s="63"/>
      <c r="R83" s="63"/>
      <c r="S83" s="63"/>
      <c r="T83" s="63"/>
      <c r="U83" s="63"/>
      <c r="V83" s="63"/>
      <c r="W83" s="63"/>
      <c r="X83" s="64"/>
      <c r="Y83" s="66">
        <v>0</v>
      </c>
      <c r="Z83" s="67"/>
      <c r="AA83" s="67"/>
      <c r="AB83" s="67"/>
      <c r="AC83" s="68"/>
      <c r="AD83" s="66">
        <v>0</v>
      </c>
      <c r="AE83" s="67"/>
      <c r="AF83" s="67"/>
      <c r="AG83" s="67"/>
      <c r="AH83" s="68"/>
      <c r="AI83" s="66">
        <v>0</v>
      </c>
      <c r="AJ83" s="67"/>
      <c r="AK83" s="67"/>
      <c r="AL83" s="67"/>
      <c r="AM83" s="68"/>
      <c r="AN83" s="66">
        <v>0</v>
      </c>
      <c r="AO83" s="67"/>
      <c r="AP83" s="67"/>
      <c r="AQ83" s="67"/>
      <c r="AR83" s="68"/>
      <c r="AS83" s="66">
        <v>0</v>
      </c>
      <c r="AT83" s="67"/>
      <c r="AU83" s="67"/>
      <c r="AV83" s="67"/>
      <c r="AW83" s="68"/>
      <c r="AX83" s="66">
        <v>0</v>
      </c>
      <c r="AY83" s="67"/>
      <c r="AZ83" s="67"/>
      <c r="BA83" s="67"/>
      <c r="BB83" s="68"/>
      <c r="BC83" s="66">
        <v>0</v>
      </c>
      <c r="BD83" s="67"/>
      <c r="BE83" s="67"/>
      <c r="BF83" s="67"/>
      <c r="BG83" s="68"/>
      <c r="BH83" s="66">
        <v>0</v>
      </c>
      <c r="BI83" s="67"/>
      <c r="BJ83" s="67"/>
      <c r="BK83" s="67"/>
      <c r="BL83" s="68"/>
      <c r="BM83" s="69">
        <v>0</v>
      </c>
      <c r="BN83" s="70"/>
      <c r="BO83" s="70"/>
      <c r="BP83" s="70"/>
      <c r="BQ83" s="71"/>
    </row>
    <row r="84" spans="1:79" ht="18" customHeight="1" x14ac:dyDescent="0.25">
      <c r="A84" s="34">
        <v>8</v>
      </c>
      <c r="B84" s="35"/>
      <c r="C84" s="39" t="s">
        <v>183</v>
      </c>
      <c r="D84" s="63"/>
      <c r="E84" s="63"/>
      <c r="F84" s="63"/>
      <c r="G84" s="63"/>
      <c r="H84" s="63"/>
      <c r="I84" s="64"/>
      <c r="J84" s="34" t="s">
        <v>179</v>
      </c>
      <c r="K84" s="65"/>
      <c r="L84" s="65"/>
      <c r="M84" s="65"/>
      <c r="N84" s="35"/>
      <c r="O84" s="39" t="s">
        <v>180</v>
      </c>
      <c r="P84" s="63"/>
      <c r="Q84" s="63"/>
      <c r="R84" s="63"/>
      <c r="S84" s="63"/>
      <c r="T84" s="63"/>
      <c r="U84" s="63"/>
      <c r="V84" s="63"/>
      <c r="W84" s="63"/>
      <c r="X84" s="64"/>
      <c r="Y84" s="66">
        <v>100</v>
      </c>
      <c r="Z84" s="67"/>
      <c r="AA84" s="67"/>
      <c r="AB84" s="67"/>
      <c r="AC84" s="68"/>
      <c r="AD84" s="66">
        <v>0</v>
      </c>
      <c r="AE84" s="67"/>
      <c r="AF84" s="67"/>
      <c r="AG84" s="67"/>
      <c r="AH84" s="68"/>
      <c r="AI84" s="66">
        <v>100</v>
      </c>
      <c r="AJ84" s="67"/>
      <c r="AK84" s="67"/>
      <c r="AL84" s="67"/>
      <c r="AM84" s="68"/>
      <c r="AN84" s="66">
        <v>18</v>
      </c>
      <c r="AO84" s="67"/>
      <c r="AP84" s="67"/>
      <c r="AQ84" s="67"/>
      <c r="AR84" s="68"/>
      <c r="AS84" s="66">
        <v>0</v>
      </c>
      <c r="AT84" s="67"/>
      <c r="AU84" s="67"/>
      <c r="AV84" s="67"/>
      <c r="AW84" s="68"/>
      <c r="AX84" s="66">
        <v>18</v>
      </c>
      <c r="AY84" s="67"/>
      <c r="AZ84" s="67"/>
      <c r="BA84" s="67"/>
      <c r="BB84" s="68"/>
      <c r="BC84" s="66">
        <v>-82</v>
      </c>
      <c r="BD84" s="67"/>
      <c r="BE84" s="67"/>
      <c r="BF84" s="67"/>
      <c r="BG84" s="68"/>
      <c r="BH84" s="66">
        <v>0</v>
      </c>
      <c r="BI84" s="67"/>
      <c r="BJ84" s="67"/>
      <c r="BK84" s="67"/>
      <c r="BL84" s="68"/>
      <c r="BM84" s="69">
        <v>-82</v>
      </c>
      <c r="BN84" s="70"/>
      <c r="BO84" s="70"/>
      <c r="BP84" s="70"/>
      <c r="BQ84" s="71"/>
    </row>
    <row r="85" spans="1:79" ht="18" customHeight="1" x14ac:dyDescent="0.25">
      <c r="A85" s="34">
        <v>9</v>
      </c>
      <c r="B85" s="35"/>
      <c r="C85" s="39" t="s">
        <v>184</v>
      </c>
      <c r="D85" s="63"/>
      <c r="E85" s="63"/>
      <c r="F85" s="63"/>
      <c r="G85" s="63"/>
      <c r="H85" s="63"/>
      <c r="I85" s="64"/>
      <c r="J85" s="34" t="s">
        <v>179</v>
      </c>
      <c r="K85" s="65"/>
      <c r="L85" s="65"/>
      <c r="M85" s="65"/>
      <c r="N85" s="35"/>
      <c r="O85" s="39" t="s">
        <v>180</v>
      </c>
      <c r="P85" s="63"/>
      <c r="Q85" s="63"/>
      <c r="R85" s="63"/>
      <c r="S85" s="63"/>
      <c r="T85" s="63"/>
      <c r="U85" s="63"/>
      <c r="V85" s="63"/>
      <c r="W85" s="63"/>
      <c r="X85" s="64"/>
      <c r="Y85" s="66">
        <v>100</v>
      </c>
      <c r="Z85" s="67"/>
      <c r="AA85" s="67"/>
      <c r="AB85" s="67"/>
      <c r="AC85" s="68"/>
      <c r="AD85" s="66">
        <v>0</v>
      </c>
      <c r="AE85" s="67"/>
      <c r="AF85" s="67"/>
      <c r="AG85" s="67"/>
      <c r="AH85" s="68"/>
      <c r="AI85" s="66">
        <v>100</v>
      </c>
      <c r="AJ85" s="67"/>
      <c r="AK85" s="67"/>
      <c r="AL85" s="67"/>
      <c r="AM85" s="68"/>
      <c r="AN85" s="66">
        <v>34</v>
      </c>
      <c r="AO85" s="67"/>
      <c r="AP85" s="67"/>
      <c r="AQ85" s="67"/>
      <c r="AR85" s="68"/>
      <c r="AS85" s="66">
        <v>0</v>
      </c>
      <c r="AT85" s="67"/>
      <c r="AU85" s="67"/>
      <c r="AV85" s="67"/>
      <c r="AW85" s="68"/>
      <c r="AX85" s="66">
        <v>34</v>
      </c>
      <c r="AY85" s="67"/>
      <c r="AZ85" s="67"/>
      <c r="BA85" s="67"/>
      <c r="BB85" s="68"/>
      <c r="BC85" s="66">
        <v>-66</v>
      </c>
      <c r="BD85" s="67"/>
      <c r="BE85" s="67"/>
      <c r="BF85" s="67"/>
      <c r="BG85" s="68"/>
      <c r="BH85" s="66">
        <v>0</v>
      </c>
      <c r="BI85" s="67"/>
      <c r="BJ85" s="67"/>
      <c r="BK85" s="67"/>
      <c r="BL85" s="68"/>
      <c r="BM85" s="69">
        <v>-66</v>
      </c>
      <c r="BN85" s="70"/>
      <c r="BO85" s="70"/>
      <c r="BP85" s="70"/>
      <c r="BQ85" s="71"/>
    </row>
    <row r="86" spans="1:79" ht="18" customHeight="1" x14ac:dyDescent="0.25">
      <c r="A86" s="34">
        <v>10</v>
      </c>
      <c r="B86" s="35"/>
      <c r="C86" s="39" t="s">
        <v>185</v>
      </c>
      <c r="D86" s="63"/>
      <c r="E86" s="63"/>
      <c r="F86" s="63"/>
      <c r="G86" s="63"/>
      <c r="H86" s="63"/>
      <c r="I86" s="64"/>
      <c r="J86" s="34" t="s">
        <v>186</v>
      </c>
      <c r="K86" s="65"/>
      <c r="L86" s="65"/>
      <c r="M86" s="65"/>
      <c r="N86" s="35"/>
      <c r="O86" s="39" t="s">
        <v>187</v>
      </c>
      <c r="P86" s="63"/>
      <c r="Q86" s="63"/>
      <c r="R86" s="63"/>
      <c r="S86" s="63"/>
      <c r="T86" s="63"/>
      <c r="U86" s="63"/>
      <c r="V86" s="63"/>
      <c r="W86" s="63"/>
      <c r="X86" s="64"/>
      <c r="Y86" s="66">
        <v>52</v>
      </c>
      <c r="Z86" s="67"/>
      <c r="AA86" s="67"/>
      <c r="AB86" s="67"/>
      <c r="AC86" s="68"/>
      <c r="AD86" s="66">
        <v>0</v>
      </c>
      <c r="AE86" s="67"/>
      <c r="AF86" s="67"/>
      <c r="AG86" s="67"/>
      <c r="AH86" s="68"/>
      <c r="AI86" s="66">
        <v>52</v>
      </c>
      <c r="AJ86" s="67"/>
      <c r="AK86" s="67"/>
      <c r="AL86" s="67"/>
      <c r="AM86" s="68"/>
      <c r="AN86" s="66">
        <v>67</v>
      </c>
      <c r="AO86" s="67"/>
      <c r="AP86" s="67"/>
      <c r="AQ86" s="67"/>
      <c r="AR86" s="68"/>
      <c r="AS86" s="66">
        <v>0</v>
      </c>
      <c r="AT86" s="67"/>
      <c r="AU86" s="67"/>
      <c r="AV86" s="67"/>
      <c r="AW86" s="68"/>
      <c r="AX86" s="66">
        <v>67</v>
      </c>
      <c r="AY86" s="67"/>
      <c r="AZ86" s="67"/>
      <c r="BA86" s="67"/>
      <c r="BB86" s="68"/>
      <c r="BC86" s="66">
        <v>15</v>
      </c>
      <c r="BD86" s="67"/>
      <c r="BE86" s="67"/>
      <c r="BF86" s="67"/>
      <c r="BG86" s="68"/>
      <c r="BH86" s="66">
        <v>0</v>
      </c>
      <c r="BI86" s="67"/>
      <c r="BJ86" s="67"/>
      <c r="BK86" s="67"/>
      <c r="BL86" s="68"/>
      <c r="BM86" s="69">
        <v>15</v>
      </c>
      <c r="BN86" s="70"/>
      <c r="BO86" s="70"/>
      <c r="BP86" s="70"/>
      <c r="BQ86" s="71"/>
    </row>
    <row r="87" spans="1:79" ht="24.75" customHeight="1" x14ac:dyDescent="0.25">
      <c r="A87" s="34">
        <v>11</v>
      </c>
      <c r="B87" s="35"/>
      <c r="C87" s="39" t="s">
        <v>188</v>
      </c>
      <c r="D87" s="63"/>
      <c r="E87" s="63"/>
      <c r="F87" s="63"/>
      <c r="G87" s="63"/>
      <c r="H87" s="63"/>
      <c r="I87" s="64"/>
      <c r="J87" s="34" t="s">
        <v>179</v>
      </c>
      <c r="K87" s="65"/>
      <c r="L87" s="65"/>
      <c r="M87" s="65"/>
      <c r="N87" s="35"/>
      <c r="O87" s="39" t="s">
        <v>187</v>
      </c>
      <c r="P87" s="63"/>
      <c r="Q87" s="63"/>
      <c r="R87" s="63"/>
      <c r="S87" s="63"/>
      <c r="T87" s="63"/>
      <c r="U87" s="63"/>
      <c r="V87" s="63"/>
      <c r="W87" s="63"/>
      <c r="X87" s="64"/>
      <c r="Y87" s="66">
        <v>360</v>
      </c>
      <c r="Z87" s="67"/>
      <c r="AA87" s="67"/>
      <c r="AB87" s="67"/>
      <c r="AC87" s="68"/>
      <c r="AD87" s="66">
        <v>0</v>
      </c>
      <c r="AE87" s="67"/>
      <c r="AF87" s="67"/>
      <c r="AG87" s="67"/>
      <c r="AH87" s="68"/>
      <c r="AI87" s="66">
        <v>360</v>
      </c>
      <c r="AJ87" s="67"/>
      <c r="AK87" s="67"/>
      <c r="AL87" s="67"/>
      <c r="AM87" s="68"/>
      <c r="AN87" s="66">
        <v>894</v>
      </c>
      <c r="AO87" s="67"/>
      <c r="AP87" s="67"/>
      <c r="AQ87" s="67"/>
      <c r="AR87" s="68"/>
      <c r="AS87" s="66">
        <v>0</v>
      </c>
      <c r="AT87" s="67"/>
      <c r="AU87" s="67"/>
      <c r="AV87" s="67"/>
      <c r="AW87" s="68"/>
      <c r="AX87" s="66">
        <v>894</v>
      </c>
      <c r="AY87" s="67"/>
      <c r="AZ87" s="67"/>
      <c r="BA87" s="67"/>
      <c r="BB87" s="68"/>
      <c r="BC87" s="66">
        <v>534</v>
      </c>
      <c r="BD87" s="67"/>
      <c r="BE87" s="67"/>
      <c r="BF87" s="67"/>
      <c r="BG87" s="68"/>
      <c r="BH87" s="66">
        <v>0</v>
      </c>
      <c r="BI87" s="67"/>
      <c r="BJ87" s="67"/>
      <c r="BK87" s="67"/>
      <c r="BL87" s="68"/>
      <c r="BM87" s="69">
        <v>534</v>
      </c>
      <c r="BN87" s="70"/>
      <c r="BO87" s="70"/>
      <c r="BP87" s="70"/>
      <c r="BQ87" s="71"/>
    </row>
    <row r="88" spans="1:79" ht="30" customHeight="1" x14ac:dyDescent="0.25">
      <c r="A88" s="34">
        <v>12</v>
      </c>
      <c r="B88" s="35"/>
      <c r="C88" s="39" t="s">
        <v>189</v>
      </c>
      <c r="D88" s="63"/>
      <c r="E88" s="63"/>
      <c r="F88" s="63"/>
      <c r="G88" s="63"/>
      <c r="H88" s="63"/>
      <c r="I88" s="64"/>
      <c r="J88" s="34" t="s">
        <v>170</v>
      </c>
      <c r="K88" s="65"/>
      <c r="L88" s="65"/>
      <c r="M88" s="65"/>
      <c r="N88" s="35"/>
      <c r="O88" s="39" t="s">
        <v>190</v>
      </c>
      <c r="P88" s="63"/>
      <c r="Q88" s="63"/>
      <c r="R88" s="63"/>
      <c r="S88" s="63"/>
      <c r="T88" s="63"/>
      <c r="U88" s="63"/>
      <c r="V88" s="63"/>
      <c r="W88" s="63"/>
      <c r="X88" s="64"/>
      <c r="Y88" s="66">
        <v>0</v>
      </c>
      <c r="Z88" s="67"/>
      <c r="AA88" s="67"/>
      <c r="AB88" s="67"/>
      <c r="AC88" s="68"/>
      <c r="AD88" s="66">
        <v>1</v>
      </c>
      <c r="AE88" s="67"/>
      <c r="AF88" s="67"/>
      <c r="AG88" s="67"/>
      <c r="AH88" s="68"/>
      <c r="AI88" s="66">
        <v>1</v>
      </c>
      <c r="AJ88" s="67"/>
      <c r="AK88" s="67"/>
      <c r="AL88" s="67"/>
      <c r="AM88" s="68"/>
      <c r="AN88" s="66">
        <v>0</v>
      </c>
      <c r="AO88" s="67"/>
      <c r="AP88" s="67"/>
      <c r="AQ88" s="67"/>
      <c r="AR88" s="68"/>
      <c r="AS88" s="66">
        <v>1</v>
      </c>
      <c r="AT88" s="67"/>
      <c r="AU88" s="67"/>
      <c r="AV88" s="67"/>
      <c r="AW88" s="68"/>
      <c r="AX88" s="66">
        <v>1</v>
      </c>
      <c r="AY88" s="67"/>
      <c r="AZ88" s="67"/>
      <c r="BA88" s="67"/>
      <c r="BB88" s="68"/>
      <c r="BC88" s="66">
        <v>0</v>
      </c>
      <c r="BD88" s="67"/>
      <c r="BE88" s="67"/>
      <c r="BF88" s="67"/>
      <c r="BG88" s="68"/>
      <c r="BH88" s="66">
        <v>0</v>
      </c>
      <c r="BI88" s="67"/>
      <c r="BJ88" s="67"/>
      <c r="BK88" s="67"/>
      <c r="BL88" s="68"/>
      <c r="BM88" s="69">
        <v>0</v>
      </c>
      <c r="BN88" s="70"/>
      <c r="BO88" s="70"/>
      <c r="BP88" s="70"/>
      <c r="BQ88" s="71"/>
    </row>
    <row r="89" spans="1:79" ht="21.6" customHeight="1" x14ac:dyDescent="0.25">
      <c r="A89" s="34">
        <v>13</v>
      </c>
      <c r="B89" s="35"/>
      <c r="C89" s="39" t="s">
        <v>191</v>
      </c>
      <c r="D89" s="63"/>
      <c r="E89" s="63"/>
      <c r="F89" s="63"/>
      <c r="G89" s="63"/>
      <c r="H89" s="63"/>
      <c r="I89" s="64"/>
      <c r="J89" s="34" t="s">
        <v>170</v>
      </c>
      <c r="K89" s="65"/>
      <c r="L89" s="65"/>
      <c r="M89" s="65"/>
      <c r="N89" s="35"/>
      <c r="O89" s="39" t="s">
        <v>192</v>
      </c>
      <c r="P89" s="63"/>
      <c r="Q89" s="63"/>
      <c r="R89" s="63"/>
      <c r="S89" s="63"/>
      <c r="T89" s="63"/>
      <c r="U89" s="63"/>
      <c r="V89" s="63"/>
      <c r="W89" s="63"/>
      <c r="X89" s="64"/>
      <c r="Y89" s="66">
        <v>0</v>
      </c>
      <c r="Z89" s="67"/>
      <c r="AA89" s="67"/>
      <c r="AB89" s="67"/>
      <c r="AC89" s="68"/>
      <c r="AD89" s="66">
        <v>10</v>
      </c>
      <c r="AE89" s="67"/>
      <c r="AF89" s="67"/>
      <c r="AG89" s="67"/>
      <c r="AH89" s="68"/>
      <c r="AI89" s="66">
        <v>10</v>
      </c>
      <c r="AJ89" s="67"/>
      <c r="AK89" s="67"/>
      <c r="AL89" s="67"/>
      <c r="AM89" s="68"/>
      <c r="AN89" s="66">
        <v>0</v>
      </c>
      <c r="AO89" s="67"/>
      <c r="AP89" s="67"/>
      <c r="AQ89" s="67"/>
      <c r="AR89" s="68"/>
      <c r="AS89" s="66">
        <v>0</v>
      </c>
      <c r="AT89" s="67"/>
      <c r="AU89" s="67"/>
      <c r="AV89" s="67"/>
      <c r="AW89" s="68"/>
      <c r="AX89" s="66">
        <v>0</v>
      </c>
      <c r="AY89" s="67"/>
      <c r="AZ89" s="67"/>
      <c r="BA89" s="67"/>
      <c r="BB89" s="68"/>
      <c r="BC89" s="66">
        <v>0</v>
      </c>
      <c r="BD89" s="67"/>
      <c r="BE89" s="67"/>
      <c r="BF89" s="67"/>
      <c r="BG89" s="68"/>
      <c r="BH89" s="66">
        <v>-10</v>
      </c>
      <c r="BI89" s="67"/>
      <c r="BJ89" s="67"/>
      <c r="BK89" s="67"/>
      <c r="BL89" s="68"/>
      <c r="BM89" s="69">
        <v>-10</v>
      </c>
      <c r="BN89" s="70"/>
      <c r="BO89" s="70"/>
      <c r="BP89" s="70"/>
      <c r="BQ89" s="71"/>
    </row>
    <row r="90" spans="1:79" ht="12.75" customHeight="1" x14ac:dyDescent="0.25">
      <c r="A90" s="34"/>
      <c r="B90" s="35"/>
      <c r="C90" s="58" t="s">
        <v>48</v>
      </c>
      <c r="D90" s="59"/>
      <c r="E90" s="59"/>
      <c r="F90" s="59"/>
      <c r="G90" s="59"/>
      <c r="H90" s="59"/>
      <c r="I90" s="60"/>
      <c r="J90" s="34"/>
      <c r="K90" s="65"/>
      <c r="L90" s="65"/>
      <c r="M90" s="65"/>
      <c r="N90" s="35"/>
      <c r="O90" s="39"/>
      <c r="P90" s="40"/>
      <c r="Q90" s="40"/>
      <c r="R90" s="40"/>
      <c r="S90" s="40"/>
      <c r="T90" s="40"/>
      <c r="U90" s="40"/>
      <c r="V90" s="40"/>
      <c r="W90" s="40"/>
      <c r="X90" s="41"/>
      <c r="Y90" s="75"/>
      <c r="Z90" s="76"/>
      <c r="AA90" s="76"/>
      <c r="AB90" s="76"/>
      <c r="AC90" s="77"/>
      <c r="AD90" s="75"/>
      <c r="AE90" s="76"/>
      <c r="AF90" s="76"/>
      <c r="AG90" s="76"/>
      <c r="AH90" s="77"/>
      <c r="AI90" s="75"/>
      <c r="AJ90" s="76"/>
      <c r="AK90" s="76"/>
      <c r="AL90" s="76"/>
      <c r="AM90" s="77"/>
      <c r="AN90" s="75"/>
      <c r="AO90" s="76"/>
      <c r="AP90" s="76"/>
      <c r="AQ90" s="76"/>
      <c r="AR90" s="77"/>
      <c r="AS90" s="75"/>
      <c r="AT90" s="76"/>
      <c r="AU90" s="76"/>
      <c r="AV90" s="76"/>
      <c r="AW90" s="77"/>
      <c r="AX90" s="75"/>
      <c r="AY90" s="76"/>
      <c r="AZ90" s="76"/>
      <c r="BA90" s="76"/>
      <c r="BB90" s="77"/>
      <c r="BC90" s="75"/>
      <c r="BD90" s="76"/>
      <c r="BE90" s="76"/>
      <c r="BF90" s="76"/>
      <c r="BG90" s="77"/>
      <c r="BH90" s="75"/>
      <c r="BI90" s="76"/>
      <c r="BJ90" s="76"/>
      <c r="BK90" s="76"/>
      <c r="BL90" s="77"/>
      <c r="BM90" s="78"/>
      <c r="BN90" s="79"/>
      <c r="BO90" s="79"/>
      <c r="BP90" s="79"/>
      <c r="BQ90" s="80"/>
    </row>
    <row r="91" spans="1:79" ht="12.75" hidden="1" customHeight="1" x14ac:dyDescent="0.25">
      <c r="A91" s="34" t="s">
        <v>95</v>
      </c>
      <c r="B91" s="35"/>
      <c r="C91" s="39" t="s">
        <v>96</v>
      </c>
      <c r="D91" s="40"/>
      <c r="E91" s="40"/>
      <c r="F91" s="40"/>
      <c r="G91" s="40"/>
      <c r="H91" s="40"/>
      <c r="I91" s="41"/>
      <c r="J91" s="34" t="s">
        <v>97</v>
      </c>
      <c r="K91" s="65"/>
      <c r="L91" s="65"/>
      <c r="M91" s="65"/>
      <c r="N91" s="35"/>
      <c r="O91" s="39" t="s">
        <v>98</v>
      </c>
      <c r="P91" s="40"/>
      <c r="Q91" s="40"/>
      <c r="R91" s="40"/>
      <c r="S91" s="40"/>
      <c r="T91" s="40"/>
      <c r="U91" s="40"/>
      <c r="V91" s="40"/>
      <c r="W91" s="40"/>
      <c r="X91" s="41"/>
      <c r="Y91" s="66" t="s">
        <v>103</v>
      </c>
      <c r="Z91" s="67"/>
      <c r="AA91" s="67"/>
      <c r="AB91" s="67"/>
      <c r="AC91" s="68"/>
      <c r="AD91" s="66" t="s">
        <v>104</v>
      </c>
      <c r="AE91" s="67"/>
      <c r="AF91" s="67"/>
      <c r="AG91" s="67"/>
      <c r="AH91" s="68"/>
      <c r="AI91" s="66" t="s">
        <v>105</v>
      </c>
      <c r="AJ91" s="67"/>
      <c r="AK91" s="67"/>
      <c r="AL91" s="67"/>
      <c r="AM91" s="68"/>
      <c r="AN91" s="66" t="s">
        <v>106</v>
      </c>
      <c r="AO91" s="67"/>
      <c r="AP91" s="67"/>
      <c r="AQ91" s="67"/>
      <c r="AR91" s="68"/>
      <c r="AS91" s="66" t="s">
        <v>107</v>
      </c>
      <c r="AT91" s="67"/>
      <c r="AU91" s="67"/>
      <c r="AV91" s="67"/>
      <c r="AW91" s="68"/>
      <c r="AX91" s="66" t="s">
        <v>108</v>
      </c>
      <c r="AY91" s="67"/>
      <c r="AZ91" s="67"/>
      <c r="BA91" s="67"/>
      <c r="BB91" s="68"/>
      <c r="BC91" s="66" t="s">
        <v>109</v>
      </c>
      <c r="BD91" s="67"/>
      <c r="BE91" s="67"/>
      <c r="BF91" s="67"/>
      <c r="BG91" s="68"/>
      <c r="BH91" s="66" t="s">
        <v>110</v>
      </c>
      <c r="BI91" s="67"/>
      <c r="BJ91" s="67"/>
      <c r="BK91" s="67"/>
      <c r="BL91" s="68"/>
      <c r="BM91" s="72" t="s">
        <v>111</v>
      </c>
      <c r="BN91" s="73"/>
      <c r="BO91" s="73"/>
      <c r="BP91" s="73"/>
      <c r="BQ91" s="74"/>
    </row>
    <row r="92" spans="1:79" ht="30" customHeight="1" x14ac:dyDescent="0.25">
      <c r="A92" s="34">
        <v>14</v>
      </c>
      <c r="B92" s="35"/>
      <c r="C92" s="39" t="s">
        <v>193</v>
      </c>
      <c r="D92" s="63"/>
      <c r="E92" s="63"/>
      <c r="F92" s="63"/>
      <c r="G92" s="63"/>
      <c r="H92" s="63"/>
      <c r="I92" s="64"/>
      <c r="J92" s="34" t="s">
        <v>174</v>
      </c>
      <c r="K92" s="65"/>
      <c r="L92" s="65"/>
      <c r="M92" s="65"/>
      <c r="N92" s="35"/>
      <c r="O92" s="39" t="s">
        <v>187</v>
      </c>
      <c r="P92" s="63"/>
      <c r="Q92" s="63"/>
      <c r="R92" s="63"/>
      <c r="S92" s="63"/>
      <c r="T92" s="63"/>
      <c r="U92" s="63"/>
      <c r="V92" s="63"/>
      <c r="W92" s="63"/>
      <c r="X92" s="64"/>
      <c r="Y92" s="66">
        <v>5603.7</v>
      </c>
      <c r="Z92" s="67"/>
      <c r="AA92" s="67"/>
      <c r="AB92" s="67"/>
      <c r="AC92" s="68"/>
      <c r="AD92" s="66">
        <v>0</v>
      </c>
      <c r="AE92" s="67"/>
      <c r="AF92" s="67"/>
      <c r="AG92" s="67"/>
      <c r="AH92" s="68"/>
      <c r="AI92" s="66">
        <v>5603.7</v>
      </c>
      <c r="AJ92" s="67"/>
      <c r="AK92" s="67"/>
      <c r="AL92" s="67"/>
      <c r="AM92" s="68"/>
      <c r="AN92" s="66">
        <v>3057</v>
      </c>
      <c r="AO92" s="67"/>
      <c r="AP92" s="67"/>
      <c r="AQ92" s="67"/>
      <c r="AR92" s="68"/>
      <c r="AS92" s="66">
        <v>0</v>
      </c>
      <c r="AT92" s="67"/>
      <c r="AU92" s="67"/>
      <c r="AV92" s="67"/>
      <c r="AW92" s="68"/>
      <c r="AX92" s="66">
        <v>3057</v>
      </c>
      <c r="AY92" s="67"/>
      <c r="AZ92" s="67"/>
      <c r="BA92" s="67"/>
      <c r="BB92" s="68"/>
      <c r="BC92" s="66">
        <v>-2546.6999999999998</v>
      </c>
      <c r="BD92" s="67"/>
      <c r="BE92" s="67"/>
      <c r="BF92" s="67"/>
      <c r="BG92" s="68"/>
      <c r="BH92" s="66">
        <v>0</v>
      </c>
      <c r="BI92" s="67"/>
      <c r="BJ92" s="67"/>
      <c r="BK92" s="67"/>
      <c r="BL92" s="68"/>
      <c r="BM92" s="69">
        <v>-2546.6999999999998</v>
      </c>
      <c r="BN92" s="70"/>
      <c r="BO92" s="70"/>
      <c r="BP92" s="70"/>
      <c r="BQ92" s="71"/>
      <c r="CA92" s="14" t="s">
        <v>67</v>
      </c>
    </row>
    <row r="93" spans="1:79" ht="36.75" customHeight="1" x14ac:dyDescent="0.25">
      <c r="A93" s="34">
        <v>15</v>
      </c>
      <c r="B93" s="35"/>
      <c r="C93" s="39" t="s">
        <v>194</v>
      </c>
      <c r="D93" s="63"/>
      <c r="E93" s="63"/>
      <c r="F93" s="63"/>
      <c r="G93" s="63"/>
      <c r="H93" s="63"/>
      <c r="I93" s="64"/>
      <c r="J93" s="34" t="s">
        <v>174</v>
      </c>
      <c r="K93" s="65"/>
      <c r="L93" s="65"/>
      <c r="M93" s="65"/>
      <c r="N93" s="35"/>
      <c r="O93" s="39" t="s">
        <v>195</v>
      </c>
      <c r="P93" s="63"/>
      <c r="Q93" s="63"/>
      <c r="R93" s="63"/>
      <c r="S93" s="63"/>
      <c r="T93" s="63"/>
      <c r="U93" s="63"/>
      <c r="V93" s="63"/>
      <c r="W93" s="63"/>
      <c r="X93" s="64"/>
      <c r="Y93" s="66">
        <v>388590</v>
      </c>
      <c r="Z93" s="67"/>
      <c r="AA93" s="67"/>
      <c r="AB93" s="67"/>
      <c r="AC93" s="68"/>
      <c r="AD93" s="66">
        <v>0</v>
      </c>
      <c r="AE93" s="67"/>
      <c r="AF93" s="67"/>
      <c r="AG93" s="67"/>
      <c r="AH93" s="68"/>
      <c r="AI93" s="66">
        <v>388590</v>
      </c>
      <c r="AJ93" s="67"/>
      <c r="AK93" s="67"/>
      <c r="AL93" s="67"/>
      <c r="AM93" s="68"/>
      <c r="AN93" s="66">
        <v>584600</v>
      </c>
      <c r="AO93" s="67"/>
      <c r="AP93" s="67"/>
      <c r="AQ93" s="67"/>
      <c r="AR93" s="68"/>
      <c r="AS93" s="66">
        <v>0</v>
      </c>
      <c r="AT93" s="67"/>
      <c r="AU93" s="67"/>
      <c r="AV93" s="67"/>
      <c r="AW93" s="68"/>
      <c r="AX93" s="66">
        <f>AN93+AS93</f>
        <v>584600</v>
      </c>
      <c r="AY93" s="67"/>
      <c r="AZ93" s="67"/>
      <c r="BA93" s="67"/>
      <c r="BB93" s="68"/>
      <c r="BC93" s="66">
        <f>AN93-Y93</f>
        <v>196010</v>
      </c>
      <c r="BD93" s="67"/>
      <c r="BE93" s="67"/>
      <c r="BF93" s="67"/>
      <c r="BG93" s="68"/>
      <c r="BH93" s="66">
        <v>0</v>
      </c>
      <c r="BI93" s="67"/>
      <c r="BJ93" s="67"/>
      <c r="BK93" s="67"/>
      <c r="BL93" s="68"/>
      <c r="BM93" s="69">
        <f>AX93-AI93</f>
        <v>196010</v>
      </c>
      <c r="BN93" s="70"/>
      <c r="BO93" s="70"/>
      <c r="BP93" s="70"/>
      <c r="BQ93" s="71"/>
    </row>
    <row r="94" spans="1:79" ht="29.25" customHeight="1" x14ac:dyDescent="0.25">
      <c r="A94" s="34">
        <v>16</v>
      </c>
      <c r="B94" s="35"/>
      <c r="C94" s="39" t="s">
        <v>196</v>
      </c>
      <c r="D94" s="63"/>
      <c r="E94" s="63"/>
      <c r="F94" s="63"/>
      <c r="G94" s="63"/>
      <c r="H94" s="63"/>
      <c r="I94" s="64"/>
      <c r="J94" s="34" t="s">
        <v>174</v>
      </c>
      <c r="K94" s="65"/>
      <c r="L94" s="65"/>
      <c r="M94" s="65"/>
      <c r="N94" s="35"/>
      <c r="O94" s="39" t="s">
        <v>197</v>
      </c>
      <c r="P94" s="63"/>
      <c r="Q94" s="63"/>
      <c r="R94" s="63"/>
      <c r="S94" s="63"/>
      <c r="T94" s="63"/>
      <c r="U94" s="63"/>
      <c r="V94" s="63"/>
      <c r="W94" s="63"/>
      <c r="X94" s="64"/>
      <c r="Y94" s="66">
        <v>0</v>
      </c>
      <c r="Z94" s="67"/>
      <c r="AA94" s="67"/>
      <c r="AB94" s="67"/>
      <c r="AC94" s="68"/>
      <c r="AD94" s="66">
        <v>2950000</v>
      </c>
      <c r="AE94" s="67"/>
      <c r="AF94" s="67"/>
      <c r="AG94" s="67"/>
      <c r="AH94" s="68"/>
      <c r="AI94" s="66">
        <v>2950000</v>
      </c>
      <c r="AJ94" s="67"/>
      <c r="AK94" s="67"/>
      <c r="AL94" s="67"/>
      <c r="AM94" s="68"/>
      <c r="AN94" s="66">
        <v>0</v>
      </c>
      <c r="AO94" s="67"/>
      <c r="AP94" s="67"/>
      <c r="AQ94" s="67"/>
      <c r="AR94" s="68"/>
      <c r="AS94" s="66">
        <v>2278693</v>
      </c>
      <c r="AT94" s="67"/>
      <c r="AU94" s="67"/>
      <c r="AV94" s="67"/>
      <c r="AW94" s="68"/>
      <c r="AX94" s="66">
        <f>AN94+AS94</f>
        <v>2278693</v>
      </c>
      <c r="AY94" s="67"/>
      <c r="AZ94" s="67"/>
      <c r="BA94" s="67"/>
      <c r="BB94" s="68"/>
      <c r="BC94" s="66">
        <v>0</v>
      </c>
      <c r="BD94" s="67"/>
      <c r="BE94" s="67"/>
      <c r="BF94" s="67"/>
      <c r="BG94" s="68"/>
      <c r="BH94" s="66">
        <f>AS94-AD94</f>
        <v>-671307</v>
      </c>
      <c r="BI94" s="67"/>
      <c r="BJ94" s="67"/>
      <c r="BK94" s="67"/>
      <c r="BL94" s="68"/>
      <c r="BM94" s="69">
        <f>AX94-AI94</f>
        <v>-671307</v>
      </c>
      <c r="BN94" s="70"/>
      <c r="BO94" s="70"/>
      <c r="BP94" s="70"/>
      <c r="BQ94" s="71"/>
    </row>
    <row r="95" spans="1:79" ht="29.25" customHeight="1" x14ac:dyDescent="0.25">
      <c r="A95" s="34">
        <v>17</v>
      </c>
      <c r="B95" s="35"/>
      <c r="C95" s="39" t="s">
        <v>198</v>
      </c>
      <c r="D95" s="63"/>
      <c r="E95" s="63"/>
      <c r="F95" s="63"/>
      <c r="G95" s="63"/>
      <c r="H95" s="63"/>
      <c r="I95" s="64"/>
      <c r="J95" s="34" t="s">
        <v>174</v>
      </c>
      <c r="K95" s="65"/>
      <c r="L95" s="65"/>
      <c r="M95" s="65"/>
      <c r="N95" s="35"/>
      <c r="O95" s="39" t="s">
        <v>199</v>
      </c>
      <c r="P95" s="63"/>
      <c r="Q95" s="63"/>
      <c r="R95" s="63"/>
      <c r="S95" s="63"/>
      <c r="T95" s="63"/>
      <c r="U95" s="63"/>
      <c r="V95" s="63"/>
      <c r="W95" s="63"/>
      <c r="X95" s="64"/>
      <c r="Y95" s="66">
        <v>0</v>
      </c>
      <c r="Z95" s="67"/>
      <c r="AA95" s="67"/>
      <c r="AB95" s="67"/>
      <c r="AC95" s="68"/>
      <c r="AD95" s="66">
        <v>20000</v>
      </c>
      <c r="AE95" s="67"/>
      <c r="AF95" s="67"/>
      <c r="AG95" s="67"/>
      <c r="AH95" s="68"/>
      <c r="AI95" s="66">
        <v>20000</v>
      </c>
      <c r="AJ95" s="67"/>
      <c r="AK95" s="67"/>
      <c r="AL95" s="67"/>
      <c r="AM95" s="68"/>
      <c r="AN95" s="66">
        <v>0</v>
      </c>
      <c r="AO95" s="67"/>
      <c r="AP95" s="67"/>
      <c r="AQ95" s="67"/>
      <c r="AR95" s="68"/>
      <c r="AS95" s="66">
        <v>0</v>
      </c>
      <c r="AT95" s="67"/>
      <c r="AU95" s="67"/>
      <c r="AV95" s="67"/>
      <c r="AW95" s="68"/>
      <c r="AX95" s="66">
        <v>0</v>
      </c>
      <c r="AY95" s="67"/>
      <c r="AZ95" s="67"/>
      <c r="BA95" s="67"/>
      <c r="BB95" s="68"/>
      <c r="BC95" s="66">
        <v>0</v>
      </c>
      <c r="BD95" s="67"/>
      <c r="BE95" s="67"/>
      <c r="BF95" s="67"/>
      <c r="BG95" s="68"/>
      <c r="BH95" s="66">
        <v>-20000</v>
      </c>
      <c r="BI95" s="67"/>
      <c r="BJ95" s="67"/>
      <c r="BK95" s="67"/>
      <c r="BL95" s="68"/>
      <c r="BM95" s="69">
        <v>-20000</v>
      </c>
      <c r="BN95" s="70"/>
      <c r="BO95" s="70"/>
      <c r="BP95" s="70"/>
      <c r="BQ95" s="71"/>
    </row>
    <row r="96" spans="1:79" ht="12.75" customHeight="1" x14ac:dyDescent="0.25">
      <c r="A96" s="34"/>
      <c r="B96" s="35"/>
      <c r="C96" s="58" t="s">
        <v>49</v>
      </c>
      <c r="D96" s="59"/>
      <c r="E96" s="59"/>
      <c r="F96" s="59"/>
      <c r="G96" s="59"/>
      <c r="H96" s="59"/>
      <c r="I96" s="60"/>
      <c r="J96" s="34"/>
      <c r="K96" s="65"/>
      <c r="L96" s="65"/>
      <c r="M96" s="65"/>
      <c r="N96" s="35"/>
      <c r="O96" s="39"/>
      <c r="P96" s="40"/>
      <c r="Q96" s="40"/>
      <c r="R96" s="40"/>
      <c r="S96" s="40"/>
      <c r="T96" s="40"/>
      <c r="U96" s="40"/>
      <c r="V96" s="40"/>
      <c r="W96" s="40"/>
      <c r="X96" s="41"/>
      <c r="Y96" s="75"/>
      <c r="Z96" s="76"/>
      <c r="AA96" s="76"/>
      <c r="AB96" s="76"/>
      <c r="AC96" s="77"/>
      <c r="AD96" s="75"/>
      <c r="AE96" s="76"/>
      <c r="AF96" s="76"/>
      <c r="AG96" s="76"/>
      <c r="AH96" s="77"/>
      <c r="AI96" s="75"/>
      <c r="AJ96" s="76"/>
      <c r="AK96" s="76"/>
      <c r="AL96" s="76"/>
      <c r="AM96" s="77"/>
      <c r="AN96" s="75"/>
      <c r="AO96" s="76"/>
      <c r="AP96" s="76"/>
      <c r="AQ96" s="76"/>
      <c r="AR96" s="77"/>
      <c r="AS96" s="75"/>
      <c r="AT96" s="76"/>
      <c r="AU96" s="76"/>
      <c r="AV96" s="76"/>
      <c r="AW96" s="77"/>
      <c r="AX96" s="75"/>
      <c r="AY96" s="76"/>
      <c r="AZ96" s="76"/>
      <c r="BA96" s="76"/>
      <c r="BB96" s="77"/>
      <c r="BC96" s="75"/>
      <c r="BD96" s="76"/>
      <c r="BE96" s="76"/>
      <c r="BF96" s="76"/>
      <c r="BG96" s="77"/>
      <c r="BH96" s="75"/>
      <c r="BI96" s="76"/>
      <c r="BJ96" s="76"/>
      <c r="BK96" s="76"/>
      <c r="BL96" s="77"/>
      <c r="BM96" s="78"/>
      <c r="BN96" s="79"/>
      <c r="BO96" s="79"/>
      <c r="BP96" s="79"/>
      <c r="BQ96" s="80"/>
    </row>
    <row r="97" spans="1:79" ht="12.75" hidden="1" customHeight="1" x14ac:dyDescent="0.25">
      <c r="A97" s="34" t="s">
        <v>102</v>
      </c>
      <c r="B97" s="35"/>
      <c r="C97" s="39" t="s">
        <v>101</v>
      </c>
      <c r="D97" s="40"/>
      <c r="E97" s="40"/>
      <c r="F97" s="40"/>
      <c r="G97" s="40"/>
      <c r="H97" s="40"/>
      <c r="I97" s="41"/>
      <c r="J97" s="34" t="s">
        <v>100</v>
      </c>
      <c r="K97" s="65"/>
      <c r="L97" s="65"/>
      <c r="M97" s="65"/>
      <c r="N97" s="35"/>
      <c r="O97" s="39" t="s">
        <v>99</v>
      </c>
      <c r="P97" s="40"/>
      <c r="Q97" s="40"/>
      <c r="R97" s="40"/>
      <c r="S97" s="40"/>
      <c r="T97" s="40"/>
      <c r="U97" s="40"/>
      <c r="V97" s="40"/>
      <c r="W97" s="40"/>
      <c r="X97" s="41"/>
      <c r="Y97" s="66" t="s">
        <v>112</v>
      </c>
      <c r="Z97" s="67"/>
      <c r="AA97" s="67"/>
      <c r="AB97" s="67"/>
      <c r="AC97" s="68"/>
      <c r="AD97" s="66" t="s">
        <v>113</v>
      </c>
      <c r="AE97" s="67"/>
      <c r="AF97" s="67"/>
      <c r="AG97" s="67"/>
      <c r="AH97" s="68"/>
      <c r="AI97" s="66" t="s">
        <v>114</v>
      </c>
      <c r="AJ97" s="67"/>
      <c r="AK97" s="67"/>
      <c r="AL97" s="67"/>
      <c r="AM97" s="68"/>
      <c r="AN97" s="66" t="s">
        <v>115</v>
      </c>
      <c r="AO97" s="67"/>
      <c r="AP97" s="67"/>
      <c r="AQ97" s="67"/>
      <c r="AR97" s="68"/>
      <c r="AS97" s="66" t="s">
        <v>116</v>
      </c>
      <c r="AT97" s="67"/>
      <c r="AU97" s="67"/>
      <c r="AV97" s="67"/>
      <c r="AW97" s="68"/>
      <c r="AX97" s="66" t="s">
        <v>117</v>
      </c>
      <c r="AY97" s="67"/>
      <c r="AZ97" s="67"/>
      <c r="BA97" s="67"/>
      <c r="BB97" s="68"/>
      <c r="BC97" s="66" t="s">
        <v>118</v>
      </c>
      <c r="BD97" s="67"/>
      <c r="BE97" s="67"/>
      <c r="BF97" s="67"/>
      <c r="BG97" s="68"/>
      <c r="BH97" s="66" t="s">
        <v>119</v>
      </c>
      <c r="BI97" s="67"/>
      <c r="BJ97" s="67"/>
      <c r="BK97" s="67"/>
      <c r="BL97" s="68"/>
      <c r="BM97" s="72" t="s">
        <v>120</v>
      </c>
      <c r="BN97" s="73"/>
      <c r="BO97" s="73"/>
      <c r="BP97" s="73"/>
      <c r="BQ97" s="74"/>
    </row>
    <row r="98" spans="1:79" ht="37.5" customHeight="1" x14ac:dyDescent="0.25">
      <c r="A98" s="34">
        <v>18</v>
      </c>
      <c r="B98" s="35"/>
      <c r="C98" s="39" t="s">
        <v>200</v>
      </c>
      <c r="D98" s="63"/>
      <c r="E98" s="63"/>
      <c r="F98" s="63"/>
      <c r="G98" s="63"/>
      <c r="H98" s="63"/>
      <c r="I98" s="64"/>
      <c r="J98" s="34" t="s">
        <v>201</v>
      </c>
      <c r="K98" s="65"/>
      <c r="L98" s="65"/>
      <c r="M98" s="65"/>
      <c r="N98" s="35"/>
      <c r="O98" s="39" t="s">
        <v>187</v>
      </c>
      <c r="P98" s="63"/>
      <c r="Q98" s="63"/>
      <c r="R98" s="63"/>
      <c r="S98" s="63"/>
      <c r="T98" s="63"/>
      <c r="U98" s="63"/>
      <c r="V98" s="63"/>
      <c r="W98" s="63"/>
      <c r="X98" s="64"/>
      <c r="Y98" s="66">
        <v>100</v>
      </c>
      <c r="Z98" s="67"/>
      <c r="AA98" s="67"/>
      <c r="AB98" s="67"/>
      <c r="AC98" s="68"/>
      <c r="AD98" s="66">
        <v>0</v>
      </c>
      <c r="AE98" s="67"/>
      <c r="AF98" s="67"/>
      <c r="AG98" s="67"/>
      <c r="AH98" s="68"/>
      <c r="AI98" s="66">
        <v>100</v>
      </c>
      <c r="AJ98" s="67"/>
      <c r="AK98" s="67"/>
      <c r="AL98" s="67"/>
      <c r="AM98" s="68"/>
      <c r="AN98" s="66">
        <v>100</v>
      </c>
      <c r="AO98" s="67"/>
      <c r="AP98" s="67"/>
      <c r="AQ98" s="67"/>
      <c r="AR98" s="68"/>
      <c r="AS98" s="66">
        <v>0</v>
      </c>
      <c r="AT98" s="67"/>
      <c r="AU98" s="67"/>
      <c r="AV98" s="67"/>
      <c r="AW98" s="68"/>
      <c r="AX98" s="66">
        <v>100</v>
      </c>
      <c r="AY98" s="67"/>
      <c r="AZ98" s="67"/>
      <c r="BA98" s="67"/>
      <c r="BB98" s="68"/>
      <c r="BC98" s="66">
        <v>0</v>
      </c>
      <c r="BD98" s="67"/>
      <c r="BE98" s="67"/>
      <c r="BF98" s="67"/>
      <c r="BG98" s="68"/>
      <c r="BH98" s="66">
        <v>0</v>
      </c>
      <c r="BI98" s="67"/>
      <c r="BJ98" s="67"/>
      <c r="BK98" s="67"/>
      <c r="BL98" s="68"/>
      <c r="BM98" s="69">
        <v>0</v>
      </c>
      <c r="BN98" s="70"/>
      <c r="BO98" s="70"/>
      <c r="BP98" s="70"/>
      <c r="BQ98" s="71"/>
      <c r="CA98" s="2" t="s">
        <v>68</v>
      </c>
    </row>
    <row r="99" spans="1:79" ht="25.5" customHeight="1" x14ac:dyDescent="0.25">
      <c r="A99" s="34">
        <v>19</v>
      </c>
      <c r="B99" s="35"/>
      <c r="C99" s="39" t="s">
        <v>202</v>
      </c>
      <c r="D99" s="63"/>
      <c r="E99" s="63"/>
      <c r="F99" s="63"/>
      <c r="G99" s="63"/>
      <c r="H99" s="63"/>
      <c r="I99" s="64"/>
      <c r="J99" s="34" t="s">
        <v>201</v>
      </c>
      <c r="K99" s="65"/>
      <c r="L99" s="65"/>
      <c r="M99" s="65"/>
      <c r="N99" s="35"/>
      <c r="O99" s="39" t="s">
        <v>190</v>
      </c>
      <c r="P99" s="63"/>
      <c r="Q99" s="63"/>
      <c r="R99" s="63"/>
      <c r="S99" s="63"/>
      <c r="T99" s="63"/>
      <c r="U99" s="63"/>
      <c r="V99" s="63"/>
      <c r="W99" s="63"/>
      <c r="X99" s="64"/>
      <c r="Y99" s="66">
        <v>0</v>
      </c>
      <c r="Z99" s="67"/>
      <c r="AA99" s="67"/>
      <c r="AB99" s="67"/>
      <c r="AC99" s="68"/>
      <c r="AD99" s="66">
        <v>100</v>
      </c>
      <c r="AE99" s="67"/>
      <c r="AF99" s="67"/>
      <c r="AG99" s="67"/>
      <c r="AH99" s="68"/>
      <c r="AI99" s="66">
        <v>100</v>
      </c>
      <c r="AJ99" s="67"/>
      <c r="AK99" s="67"/>
      <c r="AL99" s="67"/>
      <c r="AM99" s="68"/>
      <c r="AN99" s="66">
        <v>0</v>
      </c>
      <c r="AO99" s="67"/>
      <c r="AP99" s="67"/>
      <c r="AQ99" s="67"/>
      <c r="AR99" s="68"/>
      <c r="AS99" s="66">
        <v>100</v>
      </c>
      <c r="AT99" s="67"/>
      <c r="AU99" s="67"/>
      <c r="AV99" s="67"/>
      <c r="AW99" s="68"/>
      <c r="AX99" s="66">
        <v>100</v>
      </c>
      <c r="AY99" s="67"/>
      <c r="AZ99" s="67"/>
      <c r="BA99" s="67"/>
      <c r="BB99" s="68"/>
      <c r="BC99" s="66">
        <v>0</v>
      </c>
      <c r="BD99" s="67"/>
      <c r="BE99" s="67"/>
      <c r="BF99" s="67"/>
      <c r="BG99" s="68"/>
      <c r="BH99" s="66">
        <v>0</v>
      </c>
      <c r="BI99" s="67"/>
      <c r="BJ99" s="67"/>
      <c r="BK99" s="67"/>
      <c r="BL99" s="68"/>
      <c r="BM99" s="69">
        <v>0</v>
      </c>
      <c r="BN99" s="70"/>
      <c r="BO99" s="70"/>
      <c r="BP99" s="70"/>
      <c r="BQ99" s="71"/>
    </row>
    <row r="100" spans="1:79" ht="27.6" customHeight="1" x14ac:dyDescent="0.25">
      <c r="A100" s="34">
        <v>20</v>
      </c>
      <c r="B100" s="35"/>
      <c r="C100" s="39" t="s">
        <v>203</v>
      </c>
      <c r="D100" s="63"/>
      <c r="E100" s="63"/>
      <c r="F100" s="63"/>
      <c r="G100" s="63"/>
      <c r="H100" s="63"/>
      <c r="I100" s="64"/>
      <c r="J100" s="34" t="s">
        <v>201</v>
      </c>
      <c r="K100" s="65"/>
      <c r="L100" s="65"/>
      <c r="M100" s="65"/>
      <c r="N100" s="35"/>
      <c r="O100" s="39" t="s">
        <v>204</v>
      </c>
      <c r="P100" s="63"/>
      <c r="Q100" s="63"/>
      <c r="R100" s="63"/>
      <c r="S100" s="63"/>
      <c r="T100" s="63"/>
      <c r="U100" s="63"/>
      <c r="V100" s="63"/>
      <c r="W100" s="63"/>
      <c r="X100" s="64"/>
      <c r="Y100" s="66">
        <v>0</v>
      </c>
      <c r="Z100" s="67"/>
      <c r="AA100" s="67"/>
      <c r="AB100" s="67"/>
      <c r="AC100" s="68"/>
      <c r="AD100" s="66">
        <v>100</v>
      </c>
      <c r="AE100" s="67"/>
      <c r="AF100" s="67"/>
      <c r="AG100" s="67"/>
      <c r="AH100" s="68"/>
      <c r="AI100" s="66">
        <v>100</v>
      </c>
      <c r="AJ100" s="67"/>
      <c r="AK100" s="67"/>
      <c r="AL100" s="67"/>
      <c r="AM100" s="68"/>
      <c r="AN100" s="66">
        <v>0</v>
      </c>
      <c r="AO100" s="67"/>
      <c r="AP100" s="67"/>
      <c r="AQ100" s="67"/>
      <c r="AR100" s="68"/>
      <c r="AS100" s="66">
        <v>100</v>
      </c>
      <c r="AT100" s="67"/>
      <c r="AU100" s="67"/>
      <c r="AV100" s="67"/>
      <c r="AW100" s="68"/>
      <c r="AX100" s="66">
        <v>100</v>
      </c>
      <c r="AY100" s="67"/>
      <c r="AZ100" s="67"/>
      <c r="BA100" s="67"/>
      <c r="BB100" s="68"/>
      <c r="BC100" s="66">
        <v>0</v>
      </c>
      <c r="BD100" s="67"/>
      <c r="BE100" s="67"/>
      <c r="BF100" s="67"/>
      <c r="BG100" s="68"/>
      <c r="BH100" s="66">
        <v>0</v>
      </c>
      <c r="BI100" s="67"/>
      <c r="BJ100" s="67"/>
      <c r="BK100" s="67"/>
      <c r="BL100" s="68"/>
      <c r="BM100" s="69">
        <v>0</v>
      </c>
      <c r="BN100" s="70"/>
      <c r="BO100" s="70"/>
      <c r="BP100" s="70"/>
      <c r="BQ100" s="71"/>
    </row>
    <row r="101" spans="1:79" ht="9" customHeight="1" x14ac:dyDescent="0.25">
      <c r="A101" s="19"/>
      <c r="B101" s="19"/>
      <c r="C101" s="20"/>
      <c r="D101" s="20"/>
      <c r="E101" s="20"/>
      <c r="F101" s="20"/>
      <c r="G101" s="20"/>
      <c r="H101" s="20"/>
      <c r="I101" s="20"/>
      <c r="J101" s="20"/>
      <c r="K101" s="20"/>
      <c r="L101" s="20"/>
      <c r="M101" s="20"/>
      <c r="N101" s="20"/>
      <c r="O101" s="20"/>
      <c r="P101" s="20"/>
      <c r="Q101" s="20"/>
      <c r="R101" s="20"/>
      <c r="S101" s="20"/>
      <c r="T101" s="20"/>
      <c r="U101" s="20"/>
      <c r="V101" s="20"/>
      <c r="W101" s="20"/>
      <c r="X101" s="20"/>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2"/>
      <c r="AY101" s="22"/>
      <c r="AZ101" s="22"/>
      <c r="BA101" s="22"/>
      <c r="BB101" s="22"/>
      <c r="BC101" s="22"/>
      <c r="BD101" s="22"/>
      <c r="BE101" s="22"/>
      <c r="BF101" s="22"/>
      <c r="BG101" s="22"/>
      <c r="BH101" s="22"/>
      <c r="BI101" s="22"/>
      <c r="BJ101" s="22"/>
      <c r="BK101" s="22"/>
      <c r="BL101" s="22"/>
      <c r="BM101" s="22"/>
      <c r="BN101" s="22"/>
      <c r="BO101" s="22"/>
      <c r="BP101" s="22"/>
      <c r="BQ101" s="22"/>
      <c r="BR101" s="23"/>
      <c r="BS101" s="23"/>
      <c r="BT101" s="23"/>
      <c r="BU101" s="23"/>
      <c r="BV101" s="23"/>
      <c r="BW101" s="23"/>
      <c r="BX101" s="23"/>
      <c r="BY101" s="23"/>
    </row>
    <row r="102" spans="1:79" ht="15.75" customHeight="1" x14ac:dyDescent="0.25">
      <c r="A102" s="49" t="s">
        <v>33</v>
      </c>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row>
    <row r="103" spans="1:79" ht="9" customHeight="1" x14ac:dyDescent="0.25">
      <c r="A103" s="19"/>
      <c r="B103" s="19"/>
      <c r="C103" s="20"/>
      <c r="D103" s="20"/>
      <c r="E103" s="20"/>
      <c r="F103" s="20"/>
      <c r="G103" s="20"/>
      <c r="H103" s="20"/>
      <c r="I103" s="20"/>
      <c r="J103" s="20"/>
      <c r="K103" s="20"/>
      <c r="L103" s="20"/>
      <c r="M103" s="20"/>
      <c r="N103" s="20"/>
      <c r="O103" s="20"/>
      <c r="P103" s="20"/>
      <c r="Q103" s="20"/>
      <c r="R103" s="20"/>
      <c r="S103" s="20"/>
      <c r="T103" s="20"/>
      <c r="U103" s="20"/>
      <c r="V103" s="20"/>
      <c r="W103" s="20"/>
      <c r="X103" s="20"/>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2"/>
      <c r="AY103" s="22"/>
      <c r="AZ103" s="22"/>
      <c r="BA103" s="22"/>
      <c r="BB103" s="22"/>
      <c r="BC103" s="22"/>
      <c r="BD103" s="22"/>
      <c r="BE103" s="22"/>
      <c r="BF103" s="22"/>
      <c r="BG103" s="22"/>
      <c r="BH103" s="22"/>
      <c r="BI103" s="22"/>
      <c r="BJ103" s="22"/>
      <c r="BK103" s="22"/>
      <c r="BL103" s="22"/>
      <c r="BM103" s="22"/>
      <c r="BN103" s="22"/>
      <c r="BO103" s="22"/>
      <c r="BP103" s="22"/>
      <c r="BQ103" s="22"/>
      <c r="BR103" s="23"/>
      <c r="BS103" s="23"/>
      <c r="BT103" s="23"/>
      <c r="BU103" s="23"/>
      <c r="BV103" s="23"/>
      <c r="BW103" s="23"/>
      <c r="BX103" s="23"/>
      <c r="BY103" s="23"/>
    </row>
    <row r="104" spans="1:79" ht="32.25" customHeight="1" x14ac:dyDescent="0.25">
      <c r="A104" s="55" t="s">
        <v>3</v>
      </c>
      <c r="B104" s="56"/>
      <c r="C104" s="55" t="s">
        <v>6</v>
      </c>
      <c r="D104" s="57"/>
      <c r="E104" s="57"/>
      <c r="F104" s="57"/>
      <c r="G104" s="57"/>
      <c r="H104" s="57"/>
      <c r="I104" s="56"/>
      <c r="J104" s="55" t="s">
        <v>5</v>
      </c>
      <c r="K104" s="57"/>
      <c r="L104" s="57"/>
      <c r="M104" s="57"/>
      <c r="N104" s="56"/>
      <c r="O104" s="104" t="s">
        <v>34</v>
      </c>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24"/>
      <c r="AM104" s="124"/>
      <c r="AN104" s="124"/>
      <c r="AO104" s="124"/>
      <c r="AP104" s="124"/>
      <c r="AQ104" s="124"/>
      <c r="AR104" s="124"/>
      <c r="AS104" s="124"/>
      <c r="AT104" s="124"/>
      <c r="AU104" s="124"/>
      <c r="AV104" s="124"/>
      <c r="AW104" s="124"/>
      <c r="AX104" s="124"/>
      <c r="AY104" s="124"/>
      <c r="AZ104" s="124"/>
      <c r="BA104" s="124"/>
      <c r="BB104" s="124"/>
      <c r="BC104" s="124"/>
      <c r="BD104" s="124"/>
      <c r="BE104" s="124"/>
      <c r="BF104" s="124"/>
      <c r="BG104" s="124"/>
      <c r="BH104" s="124"/>
      <c r="BI104" s="124"/>
      <c r="BJ104" s="124"/>
      <c r="BK104" s="124"/>
      <c r="BL104" s="124"/>
      <c r="BM104" s="124"/>
      <c r="BN104" s="124"/>
      <c r="BO104" s="124"/>
      <c r="BP104" s="124"/>
      <c r="BQ104" s="125"/>
      <c r="BR104" s="18"/>
      <c r="BS104" s="18"/>
      <c r="BT104" s="18"/>
      <c r="BU104" s="18"/>
      <c r="BV104" s="18"/>
      <c r="BW104" s="18"/>
      <c r="BX104" s="18"/>
      <c r="BY104" s="18"/>
    </row>
    <row r="105" spans="1:79" ht="13.5" customHeight="1" x14ac:dyDescent="0.25">
      <c r="A105" s="54">
        <v>1</v>
      </c>
      <c r="B105" s="54"/>
      <c r="C105" s="54">
        <v>2</v>
      </c>
      <c r="D105" s="54"/>
      <c r="E105" s="54"/>
      <c r="F105" s="54"/>
      <c r="G105" s="54"/>
      <c r="H105" s="54"/>
      <c r="I105" s="54"/>
      <c r="J105" s="54">
        <v>3</v>
      </c>
      <c r="K105" s="54"/>
      <c r="L105" s="54"/>
      <c r="M105" s="54"/>
      <c r="N105" s="54"/>
      <c r="O105" s="34">
        <v>4</v>
      </c>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92"/>
      <c r="BN105" s="92"/>
      <c r="BO105" s="92"/>
      <c r="BP105" s="92"/>
      <c r="BQ105" s="93"/>
      <c r="BR105" s="15"/>
      <c r="BS105" s="15"/>
      <c r="BT105" s="15"/>
      <c r="BU105" s="15"/>
      <c r="BV105" s="15"/>
      <c r="BW105" s="15"/>
      <c r="BX105" s="15"/>
      <c r="BY105" s="15"/>
    </row>
    <row r="106" spans="1:79" ht="12.75" customHeight="1" x14ac:dyDescent="0.25">
      <c r="A106" s="54"/>
      <c r="B106" s="54"/>
      <c r="C106" s="58" t="s">
        <v>45</v>
      </c>
      <c r="D106" s="59"/>
      <c r="E106" s="59"/>
      <c r="F106" s="59"/>
      <c r="G106" s="59"/>
      <c r="H106" s="59"/>
      <c r="I106" s="60"/>
      <c r="J106" s="54"/>
      <c r="K106" s="54"/>
      <c r="L106" s="54"/>
      <c r="M106" s="54"/>
      <c r="N106" s="54"/>
      <c r="O106" s="150"/>
      <c r="P106" s="151"/>
      <c r="Q106" s="151"/>
      <c r="R106" s="151"/>
      <c r="S106" s="151"/>
      <c r="T106" s="151"/>
      <c r="U106" s="151"/>
      <c r="V106" s="151"/>
      <c r="W106" s="151"/>
      <c r="X106" s="151"/>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c r="BI106" s="152"/>
      <c r="BJ106" s="152"/>
      <c r="BK106" s="152"/>
      <c r="BL106" s="152"/>
      <c r="BM106" s="152"/>
      <c r="BN106" s="152"/>
      <c r="BO106" s="152"/>
      <c r="BP106" s="152"/>
      <c r="BQ106" s="153"/>
    </row>
    <row r="107" spans="1:79" ht="36" customHeight="1" x14ac:dyDescent="0.25">
      <c r="A107" s="54">
        <v>1</v>
      </c>
      <c r="B107" s="54"/>
      <c r="C107" s="36" t="s">
        <v>169</v>
      </c>
      <c r="D107" s="61"/>
      <c r="E107" s="61"/>
      <c r="F107" s="61"/>
      <c r="G107" s="61"/>
      <c r="H107" s="61"/>
      <c r="I107" s="62"/>
      <c r="J107" s="39" t="s">
        <v>170</v>
      </c>
      <c r="K107" s="40"/>
      <c r="L107" s="40"/>
      <c r="M107" s="40"/>
      <c r="N107" s="41"/>
      <c r="O107" s="42" t="s">
        <v>229</v>
      </c>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4"/>
    </row>
    <row r="108" spans="1:79" ht="34.15" customHeight="1" x14ac:dyDescent="0.25">
      <c r="A108" s="34">
        <v>3</v>
      </c>
      <c r="B108" s="35"/>
      <c r="C108" s="36" t="s">
        <v>173</v>
      </c>
      <c r="D108" s="37"/>
      <c r="E108" s="37"/>
      <c r="F108" s="37"/>
      <c r="G108" s="37"/>
      <c r="H108" s="37"/>
      <c r="I108" s="38"/>
      <c r="J108" s="39" t="s">
        <v>174</v>
      </c>
      <c r="K108" s="40"/>
      <c r="L108" s="40"/>
      <c r="M108" s="40"/>
      <c r="N108" s="41"/>
      <c r="O108" s="42" t="s">
        <v>221</v>
      </c>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4"/>
      <c r="CA108" s="2" t="s">
        <v>46</v>
      </c>
    </row>
    <row r="109" spans="1:79" ht="43.5" customHeight="1" x14ac:dyDescent="0.25">
      <c r="A109" s="34">
        <v>4</v>
      </c>
      <c r="B109" s="35"/>
      <c r="C109" s="36" t="s">
        <v>176</v>
      </c>
      <c r="D109" s="37"/>
      <c r="E109" s="37"/>
      <c r="F109" s="37"/>
      <c r="G109" s="37"/>
      <c r="H109" s="37"/>
      <c r="I109" s="38"/>
      <c r="J109" s="39" t="s">
        <v>174</v>
      </c>
      <c r="K109" s="40"/>
      <c r="L109" s="40"/>
      <c r="M109" s="40"/>
      <c r="N109" s="41"/>
      <c r="O109" s="42" t="s">
        <v>218</v>
      </c>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4"/>
    </row>
    <row r="110" spans="1:79" ht="12.75" customHeight="1" x14ac:dyDescent="0.25">
      <c r="A110" s="34"/>
      <c r="B110" s="35"/>
      <c r="C110" s="58" t="s">
        <v>47</v>
      </c>
      <c r="D110" s="59"/>
      <c r="E110" s="59"/>
      <c r="F110" s="59"/>
      <c r="G110" s="59"/>
      <c r="H110" s="59"/>
      <c r="I110" s="60"/>
      <c r="J110" s="39"/>
      <c r="K110" s="40"/>
      <c r="L110" s="40"/>
      <c r="M110" s="40"/>
      <c r="N110" s="41"/>
      <c r="O110" s="139"/>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0"/>
      <c r="AY110" s="140"/>
      <c r="AZ110" s="140"/>
      <c r="BA110" s="140"/>
      <c r="BB110" s="140"/>
      <c r="BC110" s="140"/>
      <c r="BD110" s="140"/>
      <c r="BE110" s="140"/>
      <c r="BF110" s="140"/>
      <c r="BG110" s="140"/>
      <c r="BH110" s="140"/>
      <c r="BI110" s="140"/>
      <c r="BJ110" s="140"/>
      <c r="BK110" s="140"/>
      <c r="BL110" s="140"/>
      <c r="BM110" s="140"/>
      <c r="BN110" s="140"/>
      <c r="BO110" s="140"/>
      <c r="BP110" s="140"/>
      <c r="BQ110" s="141"/>
    </row>
    <row r="111" spans="1:79" ht="12.75" hidden="1" customHeight="1" x14ac:dyDescent="0.25">
      <c r="A111" s="34" t="s">
        <v>53</v>
      </c>
      <c r="B111" s="35"/>
      <c r="C111" s="39" t="s">
        <v>54</v>
      </c>
      <c r="D111" s="40"/>
      <c r="E111" s="40"/>
      <c r="F111" s="40"/>
      <c r="G111" s="40"/>
      <c r="H111" s="40"/>
      <c r="I111" s="41"/>
      <c r="J111" s="39" t="s">
        <v>57</v>
      </c>
      <c r="K111" s="40"/>
      <c r="L111" s="40"/>
      <c r="M111" s="40"/>
      <c r="N111" s="41"/>
      <c r="O111" s="139" t="s">
        <v>58</v>
      </c>
      <c r="P111" s="140"/>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0"/>
      <c r="BE111" s="140"/>
      <c r="BF111" s="140"/>
      <c r="BG111" s="140"/>
      <c r="BH111" s="140"/>
      <c r="BI111" s="140"/>
      <c r="BJ111" s="140"/>
      <c r="BK111" s="140"/>
      <c r="BL111" s="140"/>
      <c r="BM111" s="140"/>
      <c r="BN111" s="140"/>
      <c r="BO111" s="140"/>
      <c r="BP111" s="140"/>
      <c r="BQ111" s="141"/>
    </row>
    <row r="112" spans="1:79" ht="30.6" customHeight="1" x14ac:dyDescent="0.25">
      <c r="A112" s="34">
        <v>5</v>
      </c>
      <c r="B112" s="35"/>
      <c r="C112" s="36" t="s">
        <v>178</v>
      </c>
      <c r="D112" s="37"/>
      <c r="E112" s="37"/>
      <c r="F112" s="37"/>
      <c r="G112" s="37"/>
      <c r="H112" s="37"/>
      <c r="I112" s="38"/>
      <c r="J112" s="39" t="s">
        <v>179</v>
      </c>
      <c r="K112" s="40"/>
      <c r="L112" s="40"/>
      <c r="M112" s="40"/>
      <c r="N112" s="41"/>
      <c r="O112" s="45" t="s">
        <v>223</v>
      </c>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c r="BK112" s="46"/>
      <c r="BL112" s="46"/>
      <c r="BM112" s="46"/>
      <c r="BN112" s="46"/>
      <c r="BO112" s="46"/>
      <c r="BP112" s="46"/>
      <c r="BQ112" s="47"/>
      <c r="CA112" s="2" t="s">
        <v>50</v>
      </c>
    </row>
    <row r="113" spans="1:79" ht="30.6" customHeight="1" x14ac:dyDescent="0.25">
      <c r="A113" s="34">
        <v>6</v>
      </c>
      <c r="B113" s="35"/>
      <c r="C113" s="36" t="s">
        <v>181</v>
      </c>
      <c r="D113" s="37"/>
      <c r="E113" s="37"/>
      <c r="F113" s="37"/>
      <c r="G113" s="37"/>
      <c r="H113" s="37"/>
      <c r="I113" s="38"/>
      <c r="J113" s="39" t="s">
        <v>179</v>
      </c>
      <c r="K113" s="40"/>
      <c r="L113" s="40"/>
      <c r="M113" s="40"/>
      <c r="N113" s="41"/>
      <c r="O113" s="48"/>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50"/>
    </row>
    <row r="114" spans="1:79" ht="21" customHeight="1" x14ac:dyDescent="0.25">
      <c r="A114" s="34">
        <v>8</v>
      </c>
      <c r="B114" s="35"/>
      <c r="C114" s="36" t="s">
        <v>183</v>
      </c>
      <c r="D114" s="37"/>
      <c r="E114" s="37"/>
      <c r="F114" s="37"/>
      <c r="G114" s="37"/>
      <c r="H114" s="37"/>
      <c r="I114" s="38"/>
      <c r="J114" s="39" t="s">
        <v>179</v>
      </c>
      <c r="K114" s="40"/>
      <c r="L114" s="40"/>
      <c r="M114" s="40"/>
      <c r="N114" s="41"/>
      <c r="O114" s="48"/>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50"/>
    </row>
    <row r="115" spans="1:79" ht="21" customHeight="1" x14ac:dyDescent="0.25">
      <c r="A115" s="34">
        <v>9</v>
      </c>
      <c r="B115" s="35"/>
      <c r="C115" s="36" t="s">
        <v>184</v>
      </c>
      <c r="D115" s="37"/>
      <c r="E115" s="37"/>
      <c r="F115" s="37"/>
      <c r="G115" s="37"/>
      <c r="H115" s="37"/>
      <c r="I115" s="38"/>
      <c r="J115" s="39" t="s">
        <v>179</v>
      </c>
      <c r="K115" s="40"/>
      <c r="L115" s="40"/>
      <c r="M115" s="40"/>
      <c r="N115" s="41"/>
      <c r="O115" s="48"/>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50"/>
    </row>
    <row r="116" spans="1:79" ht="21" customHeight="1" x14ac:dyDescent="0.25">
      <c r="A116" s="34">
        <v>10</v>
      </c>
      <c r="B116" s="35"/>
      <c r="C116" s="36" t="s">
        <v>185</v>
      </c>
      <c r="D116" s="37"/>
      <c r="E116" s="37"/>
      <c r="F116" s="37"/>
      <c r="G116" s="37"/>
      <c r="H116" s="37"/>
      <c r="I116" s="38"/>
      <c r="J116" s="39" t="s">
        <v>186</v>
      </c>
      <c r="K116" s="40"/>
      <c r="L116" s="40"/>
      <c r="M116" s="40"/>
      <c r="N116" s="41"/>
      <c r="O116" s="48"/>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c r="BK116" s="49"/>
      <c r="BL116" s="49"/>
      <c r="BM116" s="49"/>
      <c r="BN116" s="49"/>
      <c r="BO116" s="49"/>
      <c r="BP116" s="49"/>
      <c r="BQ116" s="50"/>
    </row>
    <row r="117" spans="1:79" ht="30.6" customHeight="1" x14ac:dyDescent="0.25">
      <c r="A117" s="34">
        <v>11</v>
      </c>
      <c r="B117" s="35"/>
      <c r="C117" s="36" t="s">
        <v>188</v>
      </c>
      <c r="D117" s="37"/>
      <c r="E117" s="37"/>
      <c r="F117" s="37"/>
      <c r="G117" s="37"/>
      <c r="H117" s="37"/>
      <c r="I117" s="38"/>
      <c r="J117" s="39" t="s">
        <v>179</v>
      </c>
      <c r="K117" s="40"/>
      <c r="L117" s="40"/>
      <c r="M117" s="40"/>
      <c r="N117" s="41"/>
      <c r="O117" s="51"/>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3"/>
    </row>
    <row r="118" spans="1:79" ht="31.5" customHeight="1" x14ac:dyDescent="0.25">
      <c r="A118" s="34">
        <v>13</v>
      </c>
      <c r="B118" s="35"/>
      <c r="C118" s="36" t="s">
        <v>191</v>
      </c>
      <c r="D118" s="37"/>
      <c r="E118" s="37"/>
      <c r="F118" s="37"/>
      <c r="G118" s="37"/>
      <c r="H118" s="37"/>
      <c r="I118" s="38"/>
      <c r="J118" s="39" t="s">
        <v>170</v>
      </c>
      <c r="K118" s="40"/>
      <c r="L118" s="40"/>
      <c r="M118" s="40"/>
      <c r="N118" s="41"/>
      <c r="O118" s="42" t="s">
        <v>222</v>
      </c>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4"/>
    </row>
    <row r="119" spans="1:79" ht="12.75" customHeight="1" x14ac:dyDescent="0.25">
      <c r="A119" s="34"/>
      <c r="B119" s="35"/>
      <c r="C119" s="58" t="s">
        <v>48</v>
      </c>
      <c r="D119" s="59"/>
      <c r="E119" s="59"/>
      <c r="F119" s="59"/>
      <c r="G119" s="59"/>
      <c r="H119" s="59"/>
      <c r="I119" s="60"/>
      <c r="J119" s="39"/>
      <c r="K119" s="40"/>
      <c r="L119" s="40"/>
      <c r="M119" s="40"/>
      <c r="N119" s="41"/>
      <c r="O119" s="139"/>
      <c r="P119" s="140"/>
      <c r="Q119" s="140"/>
      <c r="R119" s="140"/>
      <c r="S119" s="140"/>
      <c r="T119" s="140"/>
      <c r="U119" s="140"/>
      <c r="V119" s="140"/>
      <c r="W119" s="140"/>
      <c r="X119" s="140"/>
      <c r="Y119" s="140"/>
      <c r="Z119" s="140"/>
      <c r="AA119" s="140"/>
      <c r="AB119" s="140"/>
      <c r="AC119" s="140"/>
      <c r="AD119" s="140"/>
      <c r="AE119" s="140"/>
      <c r="AF119" s="140"/>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0"/>
      <c r="BD119" s="140"/>
      <c r="BE119" s="140"/>
      <c r="BF119" s="140"/>
      <c r="BG119" s="140"/>
      <c r="BH119" s="140"/>
      <c r="BI119" s="140"/>
      <c r="BJ119" s="140"/>
      <c r="BK119" s="140"/>
      <c r="BL119" s="140"/>
      <c r="BM119" s="140"/>
      <c r="BN119" s="140"/>
      <c r="BO119" s="140"/>
      <c r="BP119" s="140"/>
      <c r="BQ119" s="141"/>
    </row>
    <row r="120" spans="1:79" ht="12.75" hidden="1" customHeight="1" x14ac:dyDescent="0.25">
      <c r="A120" s="34" t="s">
        <v>59</v>
      </c>
      <c r="B120" s="35"/>
      <c r="C120" s="39" t="s">
        <v>55</v>
      </c>
      <c r="D120" s="40"/>
      <c r="E120" s="40"/>
      <c r="F120" s="40"/>
      <c r="G120" s="40"/>
      <c r="H120" s="40"/>
      <c r="I120" s="41"/>
      <c r="J120" s="39" t="s">
        <v>56</v>
      </c>
      <c r="K120" s="40"/>
      <c r="L120" s="40"/>
      <c r="M120" s="40"/>
      <c r="N120" s="41"/>
      <c r="O120" s="139" t="s">
        <v>60</v>
      </c>
      <c r="P120" s="140"/>
      <c r="Q120" s="140"/>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0"/>
      <c r="BE120" s="140"/>
      <c r="BF120" s="140"/>
      <c r="BG120" s="140"/>
      <c r="BH120" s="140"/>
      <c r="BI120" s="140"/>
      <c r="BJ120" s="140"/>
      <c r="BK120" s="140"/>
      <c r="BL120" s="140"/>
      <c r="BM120" s="140"/>
      <c r="BN120" s="140"/>
      <c r="BO120" s="140"/>
      <c r="BP120" s="140"/>
      <c r="BQ120" s="141"/>
    </row>
    <row r="121" spans="1:79" ht="65.25" customHeight="1" x14ac:dyDescent="0.25">
      <c r="A121" s="34">
        <v>14</v>
      </c>
      <c r="B121" s="35"/>
      <c r="C121" s="36" t="s">
        <v>193</v>
      </c>
      <c r="D121" s="37"/>
      <c r="E121" s="37"/>
      <c r="F121" s="37"/>
      <c r="G121" s="37"/>
      <c r="H121" s="37"/>
      <c r="I121" s="38"/>
      <c r="J121" s="39" t="s">
        <v>174</v>
      </c>
      <c r="K121" s="40"/>
      <c r="L121" s="40"/>
      <c r="M121" s="40"/>
      <c r="N121" s="41"/>
      <c r="O121" s="42" t="s">
        <v>225</v>
      </c>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4"/>
      <c r="CA121" s="2" t="s">
        <v>51</v>
      </c>
    </row>
    <row r="122" spans="1:79" ht="51" customHeight="1" x14ac:dyDescent="0.25">
      <c r="A122" s="34">
        <v>15</v>
      </c>
      <c r="B122" s="35"/>
      <c r="C122" s="36" t="s">
        <v>194</v>
      </c>
      <c r="D122" s="37"/>
      <c r="E122" s="37"/>
      <c r="F122" s="37"/>
      <c r="G122" s="37"/>
      <c r="H122" s="37"/>
      <c r="I122" s="38"/>
      <c r="J122" s="39" t="s">
        <v>174</v>
      </c>
      <c r="K122" s="40"/>
      <c r="L122" s="40"/>
      <c r="M122" s="40"/>
      <c r="N122" s="41"/>
      <c r="O122" s="42" t="s">
        <v>230</v>
      </c>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4"/>
    </row>
    <row r="123" spans="1:79" ht="31.9" customHeight="1" x14ac:dyDescent="0.25">
      <c r="A123" s="34">
        <v>16</v>
      </c>
      <c r="B123" s="35"/>
      <c r="C123" s="36" t="s">
        <v>196</v>
      </c>
      <c r="D123" s="37"/>
      <c r="E123" s="37"/>
      <c r="F123" s="37"/>
      <c r="G123" s="37"/>
      <c r="H123" s="37"/>
      <c r="I123" s="38"/>
      <c r="J123" s="39" t="s">
        <v>174</v>
      </c>
      <c r="K123" s="40"/>
      <c r="L123" s="40"/>
      <c r="M123" s="40"/>
      <c r="N123" s="41"/>
      <c r="O123" s="42" t="s">
        <v>228</v>
      </c>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4"/>
    </row>
    <row r="124" spans="1:79" ht="33.75" customHeight="1" x14ac:dyDescent="0.25">
      <c r="A124" s="34">
        <v>17</v>
      </c>
      <c r="B124" s="35"/>
      <c r="C124" s="36" t="s">
        <v>198</v>
      </c>
      <c r="D124" s="37"/>
      <c r="E124" s="37"/>
      <c r="F124" s="37"/>
      <c r="G124" s="37"/>
      <c r="H124" s="37"/>
      <c r="I124" s="38"/>
      <c r="J124" s="39" t="s">
        <v>174</v>
      </c>
      <c r="K124" s="40"/>
      <c r="L124" s="40"/>
      <c r="M124" s="40"/>
      <c r="N124" s="41"/>
      <c r="O124" s="42" t="s">
        <v>226</v>
      </c>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4"/>
    </row>
    <row r="125" spans="1:79" ht="12.75" customHeight="1" x14ac:dyDescent="0.25">
      <c r="A125" s="34"/>
      <c r="B125" s="35"/>
      <c r="C125" s="58" t="s">
        <v>49</v>
      </c>
      <c r="D125" s="59"/>
      <c r="E125" s="59"/>
      <c r="F125" s="59"/>
      <c r="G125" s="59"/>
      <c r="H125" s="59"/>
      <c r="I125" s="60"/>
      <c r="J125" s="39"/>
      <c r="K125" s="40"/>
      <c r="L125" s="40"/>
      <c r="M125" s="40"/>
      <c r="N125" s="41"/>
      <c r="O125" s="139"/>
      <c r="P125" s="140"/>
      <c r="Q125" s="140"/>
      <c r="R125" s="140"/>
      <c r="S125" s="140"/>
      <c r="T125" s="140"/>
      <c r="U125" s="140"/>
      <c r="V125" s="140"/>
      <c r="W125" s="140"/>
      <c r="X125" s="140"/>
      <c r="Y125" s="140"/>
      <c r="Z125" s="140"/>
      <c r="AA125" s="140"/>
      <c r="AB125" s="140"/>
      <c r="AC125" s="140"/>
      <c r="AD125" s="140"/>
      <c r="AE125" s="140"/>
      <c r="AF125" s="140"/>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0"/>
      <c r="BD125" s="140"/>
      <c r="BE125" s="140"/>
      <c r="BF125" s="140"/>
      <c r="BG125" s="140"/>
      <c r="BH125" s="140"/>
      <c r="BI125" s="140"/>
      <c r="BJ125" s="140"/>
      <c r="BK125" s="140"/>
      <c r="BL125" s="140"/>
      <c r="BM125" s="140"/>
      <c r="BN125" s="140"/>
      <c r="BO125" s="140"/>
      <c r="BP125" s="140"/>
      <c r="BQ125" s="141"/>
    </row>
    <row r="126" spans="1:79" ht="12.75" hidden="1" customHeight="1" x14ac:dyDescent="0.25">
      <c r="A126" s="34" t="s">
        <v>61</v>
      </c>
      <c r="B126" s="35"/>
      <c r="C126" s="39" t="s">
        <v>62</v>
      </c>
      <c r="D126" s="40"/>
      <c r="E126" s="40"/>
      <c r="F126" s="40"/>
      <c r="G126" s="40"/>
      <c r="H126" s="40"/>
      <c r="I126" s="41"/>
      <c r="J126" s="39" t="s">
        <v>63</v>
      </c>
      <c r="K126" s="40"/>
      <c r="L126" s="40"/>
      <c r="M126" s="40"/>
      <c r="N126" s="41"/>
      <c r="O126" s="139" t="s">
        <v>64</v>
      </c>
      <c r="P126" s="140"/>
      <c r="Q126" s="140"/>
      <c r="R126" s="140"/>
      <c r="S126" s="140"/>
      <c r="T126" s="140"/>
      <c r="U126" s="140"/>
      <c r="V126" s="140"/>
      <c r="W126" s="140"/>
      <c r="X126" s="140"/>
      <c r="Y126" s="140"/>
      <c r="Z126" s="140"/>
      <c r="AA126" s="140"/>
      <c r="AB126" s="140"/>
      <c r="AC126" s="140"/>
      <c r="AD126" s="140"/>
      <c r="AE126" s="140"/>
      <c r="AF126" s="140"/>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0"/>
      <c r="BD126" s="140"/>
      <c r="BE126" s="140"/>
      <c r="BF126" s="140"/>
      <c r="BG126" s="140"/>
      <c r="BH126" s="140"/>
      <c r="BI126" s="140"/>
      <c r="BJ126" s="140"/>
      <c r="BK126" s="140"/>
      <c r="BL126" s="140"/>
      <c r="BM126" s="140"/>
      <c r="BN126" s="140"/>
      <c r="BO126" s="140"/>
      <c r="BP126" s="140"/>
      <c r="BQ126" s="141"/>
    </row>
    <row r="127" spans="1:79" ht="12.6" hidden="1" customHeight="1" x14ac:dyDescent="0.25">
      <c r="A127" s="34"/>
      <c r="B127" s="35"/>
      <c r="C127" s="39"/>
      <c r="D127" s="40"/>
      <c r="E127" s="40"/>
      <c r="F127" s="40"/>
      <c r="G127" s="40"/>
      <c r="H127" s="40"/>
      <c r="I127" s="41"/>
      <c r="J127" s="39"/>
      <c r="K127" s="40"/>
      <c r="L127" s="40"/>
      <c r="M127" s="40"/>
      <c r="N127" s="41"/>
      <c r="O127" s="139"/>
      <c r="P127" s="140"/>
      <c r="Q127" s="140"/>
      <c r="R127" s="140"/>
      <c r="S127" s="140"/>
      <c r="T127" s="140"/>
      <c r="U127" s="140"/>
      <c r="V127" s="140"/>
      <c r="W127" s="140"/>
      <c r="X127" s="140"/>
      <c r="Y127" s="140"/>
      <c r="Z127" s="140"/>
      <c r="AA127" s="140"/>
      <c r="AB127" s="140"/>
      <c r="AC127" s="140"/>
      <c r="AD127" s="140"/>
      <c r="AE127" s="140"/>
      <c r="AF127" s="140"/>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0"/>
      <c r="BD127" s="140"/>
      <c r="BE127" s="140"/>
      <c r="BF127" s="140"/>
      <c r="BG127" s="140"/>
      <c r="BH127" s="140"/>
      <c r="BI127" s="140"/>
      <c r="BJ127" s="140"/>
      <c r="BK127" s="140"/>
      <c r="BL127" s="140"/>
      <c r="BM127" s="140"/>
      <c r="BN127" s="140"/>
      <c r="BO127" s="140"/>
      <c r="BP127" s="140"/>
      <c r="BQ127" s="141"/>
      <c r="CA127" s="2" t="s">
        <v>52</v>
      </c>
    </row>
    <row r="128" spans="1:79" x14ac:dyDescent="0.25">
      <c r="A128" s="19"/>
      <c r="B128" s="19"/>
      <c r="C128" s="20"/>
      <c r="D128" s="20"/>
      <c r="E128" s="20"/>
      <c r="F128" s="20"/>
      <c r="G128" s="20"/>
      <c r="H128" s="20"/>
      <c r="I128" s="20"/>
      <c r="J128" s="20"/>
      <c r="K128" s="20"/>
      <c r="L128" s="20"/>
      <c r="M128" s="20"/>
      <c r="N128" s="20"/>
      <c r="O128" s="20"/>
      <c r="P128" s="20"/>
      <c r="Q128" s="20"/>
      <c r="R128" s="20"/>
      <c r="S128" s="20"/>
      <c r="T128" s="20"/>
      <c r="U128" s="20"/>
      <c r="V128" s="20"/>
      <c r="W128" s="20"/>
      <c r="X128" s="20"/>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2"/>
      <c r="AY128" s="22"/>
      <c r="AZ128" s="22"/>
      <c r="BA128" s="22"/>
      <c r="BB128" s="22"/>
      <c r="BC128" s="22"/>
      <c r="BD128" s="22"/>
      <c r="BE128" s="22"/>
      <c r="BF128" s="22"/>
      <c r="BG128" s="22"/>
      <c r="BH128" s="22"/>
      <c r="BI128" s="22"/>
      <c r="BJ128" s="22"/>
      <c r="BK128" s="22"/>
      <c r="BL128" s="22"/>
      <c r="BM128" s="22"/>
      <c r="BN128" s="22"/>
      <c r="BO128" s="22"/>
      <c r="BP128" s="22"/>
      <c r="BQ128" s="22"/>
      <c r="BR128" s="23"/>
      <c r="BS128" s="23"/>
      <c r="BT128" s="23"/>
      <c r="BU128" s="23"/>
      <c r="BV128" s="23"/>
      <c r="BW128" s="23"/>
      <c r="BX128" s="23"/>
      <c r="BY128" s="23"/>
    </row>
    <row r="129" spans="1:79" ht="15.95" customHeight="1" x14ac:dyDescent="0.25">
      <c r="A129" s="49" t="s">
        <v>35</v>
      </c>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c r="AY129" s="49"/>
      <c r="AZ129" s="49"/>
      <c r="BA129" s="49"/>
      <c r="BB129" s="49"/>
      <c r="BC129" s="49"/>
      <c r="BD129" s="49"/>
      <c r="BE129" s="49"/>
      <c r="BF129" s="49"/>
      <c r="BG129" s="49"/>
      <c r="BH129" s="49"/>
      <c r="BI129" s="49"/>
      <c r="BJ129" s="49"/>
      <c r="BK129" s="49"/>
      <c r="BL129" s="49"/>
    </row>
    <row r="130" spans="1:79" ht="135" customHeight="1" x14ac:dyDescent="0.25">
      <c r="A130" s="49" t="s">
        <v>219</v>
      </c>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row>
    <row r="131" spans="1:79" x14ac:dyDescent="0.25">
      <c r="A131" s="19"/>
      <c r="B131" s="19"/>
      <c r="C131" s="20"/>
      <c r="D131" s="20"/>
      <c r="E131" s="20"/>
      <c r="F131" s="20"/>
      <c r="G131" s="20"/>
      <c r="H131" s="20"/>
      <c r="I131" s="20"/>
      <c r="J131" s="20"/>
      <c r="K131" s="20"/>
      <c r="L131" s="20"/>
      <c r="M131" s="20"/>
      <c r="N131" s="20"/>
      <c r="O131" s="20"/>
      <c r="P131" s="20"/>
      <c r="Q131" s="20"/>
      <c r="R131" s="20"/>
      <c r="S131" s="20"/>
      <c r="T131" s="20"/>
      <c r="U131" s="20"/>
      <c r="V131" s="20"/>
      <c r="W131" s="20"/>
      <c r="X131" s="20"/>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3"/>
      <c r="AY131" s="33"/>
      <c r="AZ131" s="33"/>
      <c r="BA131" s="33"/>
      <c r="BB131" s="33"/>
      <c r="BC131" s="33"/>
      <c r="BD131" s="33"/>
      <c r="BE131" s="33"/>
      <c r="BF131" s="33"/>
      <c r="BG131" s="33"/>
      <c r="BH131" s="33"/>
      <c r="BI131" s="33"/>
      <c r="BJ131" s="33"/>
      <c r="BK131" s="33"/>
      <c r="BL131" s="33"/>
      <c r="BM131" s="33"/>
      <c r="BN131" s="33"/>
      <c r="BO131" s="33"/>
      <c r="BP131" s="33"/>
      <c r="BQ131" s="33"/>
      <c r="BR131" s="23"/>
      <c r="BS131" s="23"/>
      <c r="BT131" s="23"/>
      <c r="BU131" s="23"/>
      <c r="BV131" s="23"/>
      <c r="BW131" s="23"/>
      <c r="BX131" s="23"/>
      <c r="BY131" s="23"/>
    </row>
    <row r="132" spans="1:79" ht="15.95" customHeight="1" x14ac:dyDescent="0.25">
      <c r="A132" s="49" t="s">
        <v>21</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row>
    <row r="133" spans="1:79" ht="84" customHeight="1" x14ac:dyDescent="0.25">
      <c r="A133" s="49" t="s">
        <v>220</v>
      </c>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row>
    <row r="134" spans="1:79" ht="15.95" customHeight="1" x14ac:dyDescent="0.25">
      <c r="A134" s="24"/>
      <c r="B134" s="24"/>
      <c r="C134" s="24"/>
      <c r="D134" s="24"/>
      <c r="E134" s="24"/>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row>
    <row r="135" spans="1:79" ht="12" customHeight="1" x14ac:dyDescent="0.25">
      <c r="A135" s="25" t="s">
        <v>43</v>
      </c>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row>
    <row r="136" spans="1:79" ht="12" customHeight="1" x14ac:dyDescent="0.25">
      <c r="A136" s="25" t="s">
        <v>37</v>
      </c>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row>
    <row r="137" spans="1:79" s="25" customFormat="1" ht="12" customHeight="1" x14ac:dyDescent="0.25">
      <c r="A137" s="25" t="s">
        <v>38</v>
      </c>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CA137" s="2"/>
    </row>
    <row r="138" spans="1:79" ht="8.4499999999999993" customHeight="1" x14ac:dyDescent="0.25">
      <c r="A138" s="27"/>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row>
    <row r="139" spans="1:79" ht="22.15" customHeight="1" x14ac:dyDescent="0.25">
      <c r="A139" s="136" t="s">
        <v>211</v>
      </c>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7"/>
      <c r="X139" s="137"/>
      <c r="Y139" s="137"/>
      <c r="Z139" s="137"/>
      <c r="AA139" s="137"/>
      <c r="AB139" s="137"/>
      <c r="AC139" s="137"/>
      <c r="AD139" s="137"/>
      <c r="AE139" s="137"/>
      <c r="AF139" s="137"/>
      <c r="AG139" s="137"/>
      <c r="AH139" s="137"/>
      <c r="AI139" s="137"/>
      <c r="AJ139" s="137"/>
      <c r="AK139" s="137"/>
      <c r="AL139" s="137"/>
      <c r="AM139" s="137"/>
      <c r="AN139" s="28"/>
      <c r="AO139" s="28"/>
      <c r="AP139" s="138" t="s">
        <v>212</v>
      </c>
      <c r="AQ139" s="138"/>
      <c r="AR139" s="138"/>
      <c r="AS139" s="138"/>
      <c r="AT139" s="138"/>
      <c r="AU139" s="138"/>
      <c r="AV139" s="138"/>
      <c r="AW139" s="138"/>
      <c r="AX139" s="138"/>
      <c r="AY139" s="138"/>
      <c r="AZ139" s="138"/>
      <c r="BA139" s="138"/>
      <c r="BB139" s="138"/>
      <c r="BC139" s="138"/>
      <c r="BD139" s="138"/>
      <c r="BE139" s="138"/>
      <c r="BF139" s="138"/>
      <c r="BG139" s="138"/>
      <c r="BH139" s="138"/>
    </row>
    <row r="140" spans="1:79" x14ac:dyDescent="0.25">
      <c r="W140" s="135" t="s">
        <v>7</v>
      </c>
      <c r="X140" s="135"/>
      <c r="Y140" s="135"/>
      <c r="Z140" s="135"/>
      <c r="AA140" s="135"/>
      <c r="AB140" s="135"/>
      <c r="AC140" s="135"/>
      <c r="AD140" s="135"/>
      <c r="AE140" s="135"/>
      <c r="AF140" s="135"/>
      <c r="AG140" s="135"/>
      <c r="AH140" s="135"/>
      <c r="AI140" s="135"/>
      <c r="AJ140" s="135"/>
      <c r="AK140" s="135"/>
      <c r="AL140" s="135"/>
      <c r="AM140" s="135"/>
      <c r="AN140" s="29"/>
      <c r="AO140" s="29"/>
      <c r="AP140" s="135" t="s">
        <v>39</v>
      </c>
      <c r="AQ140" s="135"/>
      <c r="AR140" s="135"/>
      <c r="AS140" s="135"/>
      <c r="AT140" s="135"/>
      <c r="AU140" s="135"/>
      <c r="AV140" s="135"/>
      <c r="AW140" s="135"/>
      <c r="AX140" s="135"/>
      <c r="AY140" s="135"/>
      <c r="AZ140" s="135"/>
      <c r="BA140" s="135"/>
      <c r="BB140" s="135"/>
      <c r="BC140" s="135"/>
      <c r="BD140" s="135"/>
      <c r="BE140" s="135"/>
      <c r="BF140" s="135"/>
      <c r="BG140" s="135"/>
      <c r="BH140" s="135"/>
    </row>
    <row r="141" spans="1:79" ht="6.6" customHeight="1" x14ac:dyDescent="0.25"/>
    <row r="142" spans="1:79" ht="6.6" customHeight="1" x14ac:dyDescent="0.25"/>
    <row r="143" spans="1:79" ht="15.95" customHeight="1" x14ac:dyDescent="0.25">
      <c r="A143" s="136" t="s">
        <v>213</v>
      </c>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7"/>
      <c r="X143" s="137"/>
      <c r="Y143" s="137"/>
      <c r="Z143" s="137"/>
      <c r="AA143" s="137"/>
      <c r="AB143" s="137"/>
      <c r="AC143" s="137"/>
      <c r="AD143" s="137"/>
      <c r="AE143" s="137"/>
      <c r="AF143" s="137"/>
      <c r="AG143" s="137"/>
      <c r="AH143" s="137"/>
      <c r="AI143" s="137"/>
      <c r="AJ143" s="137"/>
      <c r="AK143" s="137"/>
      <c r="AL143" s="137"/>
      <c r="AM143" s="137"/>
      <c r="AN143" s="28"/>
      <c r="AO143" s="28"/>
      <c r="AP143" s="138" t="s">
        <v>214</v>
      </c>
      <c r="AQ143" s="138"/>
      <c r="AR143" s="138"/>
      <c r="AS143" s="138"/>
      <c r="AT143" s="138"/>
      <c r="AU143" s="138"/>
      <c r="AV143" s="138"/>
      <c r="AW143" s="138"/>
      <c r="AX143" s="138"/>
      <c r="AY143" s="138"/>
      <c r="AZ143" s="138"/>
      <c r="BA143" s="138"/>
      <c r="BB143" s="138"/>
      <c r="BC143" s="138"/>
      <c r="BD143" s="138"/>
      <c r="BE143" s="138"/>
      <c r="BF143" s="138"/>
      <c r="BG143" s="138"/>
      <c r="BH143" s="138"/>
    </row>
    <row r="144" spans="1:79" x14ac:dyDescent="0.25">
      <c r="W144" s="135" t="s">
        <v>7</v>
      </c>
      <c r="X144" s="135"/>
      <c r="Y144" s="135"/>
      <c r="Z144" s="135"/>
      <c r="AA144" s="135"/>
      <c r="AB144" s="135"/>
      <c r="AC144" s="135"/>
      <c r="AD144" s="135"/>
      <c r="AE144" s="135"/>
      <c r="AF144" s="135"/>
      <c r="AG144" s="135"/>
      <c r="AH144" s="135"/>
      <c r="AI144" s="135"/>
      <c r="AJ144" s="135"/>
      <c r="AK144" s="135"/>
      <c r="AL144" s="135"/>
      <c r="AM144" s="135"/>
      <c r="AN144" s="29"/>
      <c r="AO144" s="29"/>
      <c r="AP144" s="135" t="s">
        <v>39</v>
      </c>
      <c r="AQ144" s="135"/>
      <c r="AR144" s="135"/>
      <c r="AS144" s="135"/>
      <c r="AT144" s="135"/>
      <c r="AU144" s="135"/>
      <c r="AV144" s="135"/>
      <c r="AW144" s="135"/>
      <c r="AX144" s="135"/>
      <c r="AY144" s="135"/>
      <c r="AZ144" s="135"/>
      <c r="BA144" s="135"/>
      <c r="BB144" s="135"/>
      <c r="BC144" s="135"/>
      <c r="BD144" s="135"/>
      <c r="BE144" s="135"/>
      <c r="BF144" s="135"/>
      <c r="BG144" s="135"/>
      <c r="BH144" s="135"/>
    </row>
    <row r="145" spans="1:1" hidden="1" x14ac:dyDescent="0.25">
      <c r="A145" s="30" t="s">
        <v>215</v>
      </c>
    </row>
    <row r="146" spans="1:1" ht="15" hidden="1" customHeight="1" x14ac:dyDescent="0.25">
      <c r="A146" s="30" t="s">
        <v>216</v>
      </c>
    </row>
    <row r="147" spans="1:1" hidden="1" x14ac:dyDescent="0.25">
      <c r="A147" s="1" t="s">
        <v>217</v>
      </c>
    </row>
  </sheetData>
  <mergeCells count="703">
    <mergeCell ref="A127:B127"/>
    <mergeCell ref="J120:N120"/>
    <mergeCell ref="O120:BQ120"/>
    <mergeCell ref="A119:B119"/>
    <mergeCell ref="A130:BQ130"/>
    <mergeCell ref="A133:BQ133"/>
    <mergeCell ref="AY63:BC63"/>
    <mergeCell ref="S63:W63"/>
    <mergeCell ref="X63:AB63"/>
    <mergeCell ref="S64:W64"/>
    <mergeCell ref="X64:AB64"/>
    <mergeCell ref="C63:R63"/>
    <mergeCell ref="C64:R64"/>
    <mergeCell ref="BD63:BH63"/>
    <mergeCell ref="AC63:AH63"/>
    <mergeCell ref="AI63:AM63"/>
    <mergeCell ref="AN64:AR64"/>
    <mergeCell ref="AS64:AX64"/>
    <mergeCell ref="AY64:BC64"/>
    <mergeCell ref="BD64:BH64"/>
    <mergeCell ref="AN63:AR63"/>
    <mergeCell ref="AS63:AX63"/>
    <mergeCell ref="C127:I127"/>
    <mergeCell ref="J127:N127"/>
    <mergeCell ref="O127:BQ127"/>
    <mergeCell ref="J119:N119"/>
    <mergeCell ref="O119:BQ119"/>
    <mergeCell ref="C125:I125"/>
    <mergeCell ref="J125:N125"/>
    <mergeCell ref="O125:BQ125"/>
    <mergeCell ref="BC70:BQ70"/>
    <mergeCell ref="BM71:BQ71"/>
    <mergeCell ref="BH71:BL71"/>
    <mergeCell ref="AD71:AH71"/>
    <mergeCell ref="AX71:BB71"/>
    <mergeCell ref="AS71:AW71"/>
    <mergeCell ref="AN71:AR71"/>
    <mergeCell ref="J81:N81"/>
    <mergeCell ref="J90:N90"/>
    <mergeCell ref="J91:N91"/>
    <mergeCell ref="J126:N126"/>
    <mergeCell ref="O126:BQ126"/>
    <mergeCell ref="O121:BQ121"/>
    <mergeCell ref="BM77:BQ77"/>
    <mergeCell ref="J73:N73"/>
    <mergeCell ref="J74:N74"/>
    <mergeCell ref="Y75:AC75"/>
    <mergeCell ref="J80:N80"/>
    <mergeCell ref="A126:B126"/>
    <mergeCell ref="A125:B125"/>
    <mergeCell ref="A120:B120"/>
    <mergeCell ref="A112:B112"/>
    <mergeCell ref="A111:B111"/>
    <mergeCell ref="A68:BQ68"/>
    <mergeCell ref="O105:BQ105"/>
    <mergeCell ref="AI65:AM65"/>
    <mergeCell ref="S65:W65"/>
    <mergeCell ref="X65:AB65"/>
    <mergeCell ref="C65:R65"/>
    <mergeCell ref="AY65:BC65"/>
    <mergeCell ref="BD65:BH65"/>
    <mergeCell ref="AN65:AR65"/>
    <mergeCell ref="AS65:AX65"/>
    <mergeCell ref="C120:I120"/>
    <mergeCell ref="C110:I110"/>
    <mergeCell ref="J110:N110"/>
    <mergeCell ref="A107:B107"/>
    <mergeCell ref="J106:N106"/>
    <mergeCell ref="O106:BQ106"/>
    <mergeCell ref="C119:I119"/>
    <mergeCell ref="C126:I126"/>
    <mergeCell ref="C122:I122"/>
    <mergeCell ref="A123:B123"/>
    <mergeCell ref="C123:I123"/>
    <mergeCell ref="J123:N123"/>
    <mergeCell ref="O123:BQ123"/>
    <mergeCell ref="A124:B124"/>
    <mergeCell ref="C124:I124"/>
    <mergeCell ref="J124:N124"/>
    <mergeCell ref="O124:BQ124"/>
    <mergeCell ref="A122:B122"/>
    <mergeCell ref="J122:N122"/>
    <mergeCell ref="O122:BQ122"/>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N17:AS17"/>
    <mergeCell ref="AO2:BL6"/>
    <mergeCell ref="A7:BL7"/>
    <mergeCell ref="A8:BL8"/>
    <mergeCell ref="A9:BL9"/>
    <mergeCell ref="A44:B44"/>
    <mergeCell ref="A51:B51"/>
    <mergeCell ref="AF44:AJ44"/>
    <mergeCell ref="C51:BQ51"/>
    <mergeCell ref="BD47:BH47"/>
    <mergeCell ref="BI47:BM47"/>
    <mergeCell ref="A10:BL10"/>
    <mergeCell ref="A12:BL12"/>
    <mergeCell ref="B14:L14"/>
    <mergeCell ref="N14:AS14"/>
    <mergeCell ref="AU14:BB14"/>
    <mergeCell ref="B18:L18"/>
    <mergeCell ref="N18:AS18"/>
    <mergeCell ref="AP44:AT44"/>
    <mergeCell ref="C42:Z42"/>
    <mergeCell ref="A42:B42"/>
    <mergeCell ref="A28:BL28"/>
    <mergeCell ref="A29:BL29"/>
    <mergeCell ref="A31:BL31"/>
    <mergeCell ref="A32:F32"/>
    <mergeCell ref="AP144:BH144"/>
    <mergeCell ref="A143:V143"/>
    <mergeCell ref="W143:AM143"/>
    <mergeCell ref="AP143:BH143"/>
    <mergeCell ref="W144:AM144"/>
    <mergeCell ref="A109:B109"/>
    <mergeCell ref="C109:I109"/>
    <mergeCell ref="J109:N109"/>
    <mergeCell ref="O109:BQ109"/>
    <mergeCell ref="AP139:BH139"/>
    <mergeCell ref="O110:BQ110"/>
    <mergeCell ref="W140:AM140"/>
    <mergeCell ref="A139:V139"/>
    <mergeCell ref="W139:AM139"/>
    <mergeCell ref="A129:BL129"/>
    <mergeCell ref="AP140:BH140"/>
    <mergeCell ref="C112:I112"/>
    <mergeCell ref="J112:N112"/>
    <mergeCell ref="J111:N111"/>
    <mergeCell ref="O111:BQ111"/>
    <mergeCell ref="C111:I111"/>
    <mergeCell ref="A121:B121"/>
    <mergeCell ref="C121:I121"/>
    <mergeCell ref="J121:N121"/>
    <mergeCell ref="A132:BL132"/>
    <mergeCell ref="A113:B113"/>
    <mergeCell ref="C113:I113"/>
    <mergeCell ref="A54:B54"/>
    <mergeCell ref="A52:B52"/>
    <mergeCell ref="A53:B53"/>
    <mergeCell ref="A59:BN59"/>
    <mergeCell ref="A58:BN58"/>
    <mergeCell ref="C54:BQ54"/>
    <mergeCell ref="C52:BQ52"/>
    <mergeCell ref="C53:BQ53"/>
    <mergeCell ref="S60:AH60"/>
    <mergeCell ref="AI60:AX60"/>
    <mergeCell ref="AI62:AM62"/>
    <mergeCell ref="AY61:BC61"/>
    <mergeCell ref="BD61:BH61"/>
    <mergeCell ref="AN62:AR62"/>
    <mergeCell ref="AS62:AX62"/>
    <mergeCell ref="BI63:BN63"/>
    <mergeCell ref="BI64:BN64"/>
    <mergeCell ref="BI65:BN65"/>
    <mergeCell ref="A60:B61"/>
    <mergeCell ref="A62:B62"/>
    <mergeCell ref="X61:AB61"/>
    <mergeCell ref="BI44:BM44"/>
    <mergeCell ref="C62:R62"/>
    <mergeCell ref="BD62:BH62"/>
    <mergeCell ref="AI61:AM61"/>
    <mergeCell ref="AN61:AR61"/>
    <mergeCell ref="AS61:AX61"/>
    <mergeCell ref="BC72:BG72"/>
    <mergeCell ref="BC71:BG71"/>
    <mergeCell ref="J104:N104"/>
    <mergeCell ref="AI71:AM71"/>
    <mergeCell ref="AX72:BB72"/>
    <mergeCell ref="AS72:AW72"/>
    <mergeCell ref="O104:BQ104"/>
    <mergeCell ref="BM72:BQ72"/>
    <mergeCell ref="AN72:AR72"/>
    <mergeCell ref="AD73:AH73"/>
    <mergeCell ref="Y81:AC81"/>
    <mergeCell ref="AD98:AH98"/>
    <mergeCell ref="J92:N92"/>
    <mergeCell ref="J98:N98"/>
    <mergeCell ref="O81:X81"/>
    <mergeCell ref="O90:X90"/>
    <mergeCell ref="O91:X91"/>
    <mergeCell ref="O92:X92"/>
    <mergeCell ref="AK41:AO41"/>
    <mergeCell ref="Y90:AC90"/>
    <mergeCell ref="BC81:BG81"/>
    <mergeCell ref="AC61:AH61"/>
    <mergeCell ref="AP42:AT42"/>
    <mergeCell ref="BD43:BH43"/>
    <mergeCell ref="AP43:AT43"/>
    <mergeCell ref="BN43:BQ43"/>
    <mergeCell ref="BI43:BM43"/>
    <mergeCell ref="AF43:AJ43"/>
    <mergeCell ref="AA43:AE43"/>
    <mergeCell ref="AA42:AE42"/>
    <mergeCell ref="AF42:AJ42"/>
    <mergeCell ref="AK42:AO42"/>
    <mergeCell ref="C55:BQ56"/>
    <mergeCell ref="AU42:AY42"/>
    <mergeCell ref="BI42:BM42"/>
    <mergeCell ref="BN42:BQ42"/>
    <mergeCell ref="AU44:AY44"/>
    <mergeCell ref="BN47:BQ47"/>
    <mergeCell ref="AZ47:BC47"/>
    <mergeCell ref="AU47:AY47"/>
    <mergeCell ref="BN44:BQ44"/>
    <mergeCell ref="BD44:BH44"/>
    <mergeCell ref="AF46:AJ46"/>
    <mergeCell ref="AK46:AO46"/>
    <mergeCell ref="AP46:AT46"/>
    <mergeCell ref="AA44:AE44"/>
    <mergeCell ref="AZ44:BC44"/>
    <mergeCell ref="A23:BL23"/>
    <mergeCell ref="A24:F24"/>
    <mergeCell ref="G24:BL24"/>
    <mergeCell ref="A40:B41"/>
    <mergeCell ref="A33:F33"/>
    <mergeCell ref="G33:BL33"/>
    <mergeCell ref="A25:F25"/>
    <mergeCell ref="AA40:AO40"/>
    <mergeCell ref="AP40:BC40"/>
    <mergeCell ref="A26:F26"/>
    <mergeCell ref="G32:BL32"/>
    <mergeCell ref="AU41:AY41"/>
    <mergeCell ref="G26:BL26"/>
    <mergeCell ref="A34:F34"/>
    <mergeCell ref="G34:BL34"/>
    <mergeCell ref="A39:BQ39"/>
    <mergeCell ref="C40:Z41"/>
    <mergeCell ref="A35:F35"/>
    <mergeCell ref="BN41:BQ41"/>
    <mergeCell ref="A43:B43"/>
    <mergeCell ref="AD72:AH72"/>
    <mergeCell ref="AF41:AJ41"/>
    <mergeCell ref="A49:BQ49"/>
    <mergeCell ref="C60:R61"/>
    <mergeCell ref="AZ42:BC42"/>
    <mergeCell ref="BD42:BH42"/>
    <mergeCell ref="C44:Z44"/>
    <mergeCell ref="AK44:AO44"/>
    <mergeCell ref="C43:Z43"/>
    <mergeCell ref="AK43:AO43"/>
    <mergeCell ref="AY60:BN60"/>
    <mergeCell ref="BI61:BN61"/>
    <mergeCell ref="AZ45:BC45"/>
    <mergeCell ref="BD45:BH45"/>
    <mergeCell ref="BI45:BM45"/>
    <mergeCell ref="BN45:BQ45"/>
    <mergeCell ref="S61:W61"/>
    <mergeCell ref="AU43:AY43"/>
    <mergeCell ref="AZ43:BC43"/>
    <mergeCell ref="BH72:BL72"/>
    <mergeCell ref="BI62:BN62"/>
    <mergeCell ref="S62:W62"/>
    <mergeCell ref="X62:AB62"/>
    <mergeCell ref="AC62:AH62"/>
    <mergeCell ref="AN70:BB70"/>
    <mergeCell ref="A67:BQ67"/>
    <mergeCell ref="C72:I72"/>
    <mergeCell ref="AN75:AR75"/>
    <mergeCell ref="AS75:AW75"/>
    <mergeCell ref="AX75:BB75"/>
    <mergeCell ref="C70:I71"/>
    <mergeCell ref="O72:X72"/>
    <mergeCell ref="A64:B64"/>
    <mergeCell ref="A65:B65"/>
    <mergeCell ref="AC64:AH64"/>
    <mergeCell ref="AI64:AM64"/>
    <mergeCell ref="AD75:AH75"/>
    <mergeCell ref="AI75:AM75"/>
    <mergeCell ref="Y70:AM70"/>
    <mergeCell ref="J72:N72"/>
    <mergeCell ref="Y72:AC72"/>
    <mergeCell ref="J70:N71"/>
    <mergeCell ref="O70:X71"/>
    <mergeCell ref="Y71:AC71"/>
    <mergeCell ref="AC65:AH65"/>
    <mergeCell ref="AI72:AM72"/>
    <mergeCell ref="BM74:BQ74"/>
    <mergeCell ref="J75:N75"/>
    <mergeCell ref="J79:N79"/>
    <mergeCell ref="AN73:AR73"/>
    <mergeCell ref="AD77:AH77"/>
    <mergeCell ref="AI77:AM77"/>
    <mergeCell ref="AN77:AR77"/>
    <mergeCell ref="AD78:AH78"/>
    <mergeCell ref="Y74:AC74"/>
    <mergeCell ref="O75:X75"/>
    <mergeCell ref="BM90:BQ90"/>
    <mergeCell ref="AI91:AM91"/>
    <mergeCell ref="AN91:AR91"/>
    <mergeCell ref="AS91:AW91"/>
    <mergeCell ref="AX91:BB91"/>
    <mergeCell ref="BC91:BG91"/>
    <mergeCell ref="AX96:BB96"/>
    <mergeCell ref="A96:B96"/>
    <mergeCell ref="A77:B77"/>
    <mergeCell ref="C79:I79"/>
    <mergeCell ref="C90:I90"/>
    <mergeCell ref="C91:I91"/>
    <mergeCell ref="C92:I92"/>
    <mergeCell ref="C98:I98"/>
    <mergeCell ref="A81:B81"/>
    <mergeCell ref="A90:B90"/>
    <mergeCell ref="A85:B85"/>
    <mergeCell ref="C85:I85"/>
    <mergeCell ref="A87:B87"/>
    <mergeCell ref="C87:I87"/>
    <mergeCell ref="A95:B95"/>
    <mergeCell ref="C95:I95"/>
    <mergeCell ref="BM81:BQ81"/>
    <mergeCell ref="Y91:AC91"/>
    <mergeCell ref="AI81:AM81"/>
    <mergeCell ref="AN81:AR81"/>
    <mergeCell ref="AS81:AW81"/>
    <mergeCell ref="AX81:BB81"/>
    <mergeCell ref="AI90:AM90"/>
    <mergeCell ref="AN90:AR90"/>
    <mergeCell ref="Y92:AC92"/>
    <mergeCell ref="AD81:AH81"/>
    <mergeCell ref="AD90:AH90"/>
    <mergeCell ref="AD91:AH91"/>
    <mergeCell ref="AD92:AH92"/>
    <mergeCell ref="BH91:BL91"/>
    <mergeCell ref="BM91:BQ91"/>
    <mergeCell ref="AS90:AW90"/>
    <mergeCell ref="AX90:BB90"/>
    <mergeCell ref="BC92:BG92"/>
    <mergeCell ref="BH92:BL92"/>
    <mergeCell ref="BC90:BG90"/>
    <mergeCell ref="BH90:BL90"/>
    <mergeCell ref="BM82:BQ82"/>
    <mergeCell ref="BM92:BQ92"/>
    <mergeCell ref="BH81:BL81"/>
    <mergeCell ref="BN46:BQ46"/>
    <mergeCell ref="A46:B46"/>
    <mergeCell ref="C46:Z46"/>
    <mergeCell ref="AA46:AE46"/>
    <mergeCell ref="Y79:AC79"/>
    <mergeCell ref="Y80:AC80"/>
    <mergeCell ref="O73:X73"/>
    <mergeCell ref="BH73:BL73"/>
    <mergeCell ref="BM73:BQ73"/>
    <mergeCell ref="AD74:AH74"/>
    <mergeCell ref="AI74:AM74"/>
    <mergeCell ref="AN74:AR74"/>
    <mergeCell ref="AS74:AW74"/>
    <mergeCell ref="AX74:BB74"/>
    <mergeCell ref="O74:X74"/>
    <mergeCell ref="BC74:BG74"/>
    <mergeCell ref="BH74:BL74"/>
    <mergeCell ref="AI73:AM73"/>
    <mergeCell ref="BH80:BL80"/>
    <mergeCell ref="BM80:BQ80"/>
    <mergeCell ref="AD80:AH80"/>
    <mergeCell ref="AI80:AM80"/>
    <mergeCell ref="AN80:AR80"/>
    <mergeCell ref="BH79:BL79"/>
    <mergeCell ref="A11:BL11"/>
    <mergeCell ref="A45:B45"/>
    <mergeCell ref="C45:Z45"/>
    <mergeCell ref="AA45:AE45"/>
    <mergeCell ref="AF45:AJ45"/>
    <mergeCell ref="AK45:AO45"/>
    <mergeCell ref="AP45:AT45"/>
    <mergeCell ref="AU45:AY45"/>
    <mergeCell ref="AU46:AY46"/>
    <mergeCell ref="AZ46:BC46"/>
    <mergeCell ref="BD46:BH46"/>
    <mergeCell ref="BI46:BM46"/>
    <mergeCell ref="BI41:BM41"/>
    <mergeCell ref="BD41:BH41"/>
    <mergeCell ref="AZ41:BC41"/>
    <mergeCell ref="G25:BL25"/>
    <mergeCell ref="A38:BQ38"/>
    <mergeCell ref="AP41:AT41"/>
    <mergeCell ref="AA41:AE41"/>
    <mergeCell ref="A37:BQ37"/>
    <mergeCell ref="BD40:BQ40"/>
    <mergeCell ref="AU15:BB15"/>
    <mergeCell ref="B17:L17"/>
    <mergeCell ref="G35:BL35"/>
    <mergeCell ref="AS80:AW80"/>
    <mergeCell ref="AX80:BB80"/>
    <mergeCell ref="BC80:BG80"/>
    <mergeCell ref="BH75:BL75"/>
    <mergeCell ref="BM76:BQ76"/>
    <mergeCell ref="C77:I77"/>
    <mergeCell ref="J77:N77"/>
    <mergeCell ref="O77:X77"/>
    <mergeCell ref="Y77:AC77"/>
    <mergeCell ref="C76:I76"/>
    <mergeCell ref="BM79:BQ79"/>
    <mergeCell ref="AD79:AH79"/>
    <mergeCell ref="AI79:AM79"/>
    <mergeCell ref="AN79:AR79"/>
    <mergeCell ref="AS79:AW79"/>
    <mergeCell ref="AX79:BB79"/>
    <mergeCell ref="BC79:BG79"/>
    <mergeCell ref="BC75:BG75"/>
    <mergeCell ref="BM75:BQ75"/>
    <mergeCell ref="BH76:BL76"/>
    <mergeCell ref="BM78:BQ78"/>
    <mergeCell ref="O80:X80"/>
    <mergeCell ref="O79:X79"/>
    <mergeCell ref="C80:I80"/>
    <mergeCell ref="A47:B47"/>
    <mergeCell ref="C47:Z47"/>
    <mergeCell ref="AA47:AE47"/>
    <mergeCell ref="AF47:AJ47"/>
    <mergeCell ref="AK47:AO47"/>
    <mergeCell ref="AP47:AT47"/>
    <mergeCell ref="AY62:BC62"/>
    <mergeCell ref="Y78:AC78"/>
    <mergeCell ref="AS76:AW76"/>
    <mergeCell ref="AX76:BB76"/>
    <mergeCell ref="BC76:BG76"/>
    <mergeCell ref="AI78:AM78"/>
    <mergeCell ref="AN78:AR78"/>
    <mergeCell ref="AS78:AW78"/>
    <mergeCell ref="AX78:BB78"/>
    <mergeCell ref="BC78:BG78"/>
    <mergeCell ref="A55:B55"/>
    <mergeCell ref="A56:B56"/>
    <mergeCell ref="BC73:BG73"/>
    <mergeCell ref="AS73:AW73"/>
    <mergeCell ref="AX73:BB73"/>
    <mergeCell ref="Y73:AC73"/>
    <mergeCell ref="A75:B75"/>
    <mergeCell ref="A63:B63"/>
    <mergeCell ref="BH78:BL78"/>
    <mergeCell ref="J76:N76"/>
    <mergeCell ref="O76:X76"/>
    <mergeCell ref="Y76:AC76"/>
    <mergeCell ref="AD76:AH76"/>
    <mergeCell ref="AI76:AM76"/>
    <mergeCell ref="AN76:AR76"/>
    <mergeCell ref="A78:B78"/>
    <mergeCell ref="C78:I78"/>
    <mergeCell ref="J78:N78"/>
    <mergeCell ref="O78:X78"/>
    <mergeCell ref="AS77:AW77"/>
    <mergeCell ref="AX77:BB77"/>
    <mergeCell ref="BC77:BG77"/>
    <mergeCell ref="BH77:BL77"/>
    <mergeCell ref="A76:B76"/>
    <mergeCell ref="A80:B80"/>
    <mergeCell ref="A72:B72"/>
    <mergeCell ref="A70:B71"/>
    <mergeCell ref="A73:B73"/>
    <mergeCell ref="A74:B74"/>
    <mergeCell ref="C73:I73"/>
    <mergeCell ref="C74:I74"/>
    <mergeCell ref="C75:I75"/>
    <mergeCell ref="A89:B89"/>
    <mergeCell ref="C89:I89"/>
    <mergeCell ref="A79:B79"/>
    <mergeCell ref="A83:B83"/>
    <mergeCell ref="C83:I83"/>
    <mergeCell ref="C81:I81"/>
    <mergeCell ref="AX82:BB82"/>
    <mergeCell ref="BC82:BG82"/>
    <mergeCell ref="BH82:BL82"/>
    <mergeCell ref="A82:B82"/>
    <mergeCell ref="C82:I82"/>
    <mergeCell ref="J82:N82"/>
    <mergeCell ref="O82:X82"/>
    <mergeCell ref="Y82:AC82"/>
    <mergeCell ref="AD82:AH82"/>
    <mergeCell ref="AI82:AM82"/>
    <mergeCell ref="AN82:AR82"/>
    <mergeCell ref="AS82:AW82"/>
    <mergeCell ref="AX83:BB83"/>
    <mergeCell ref="BC83:BG83"/>
    <mergeCell ref="AI84:AM84"/>
    <mergeCell ref="AN84:AR84"/>
    <mergeCell ref="AS84:AW84"/>
    <mergeCell ref="BH83:BL83"/>
    <mergeCell ref="BM83:BQ83"/>
    <mergeCell ref="A84:B84"/>
    <mergeCell ref="C84:I84"/>
    <mergeCell ref="J84:N84"/>
    <mergeCell ref="O84:X84"/>
    <mergeCell ref="Y84:AC84"/>
    <mergeCell ref="AD84:AH84"/>
    <mergeCell ref="BM84:BQ84"/>
    <mergeCell ref="AX84:BB84"/>
    <mergeCell ref="BC84:BG84"/>
    <mergeCell ref="BH84:BL84"/>
    <mergeCell ref="J83:N83"/>
    <mergeCell ref="O83:X83"/>
    <mergeCell ref="Y83:AC83"/>
    <mergeCell ref="AD83:AH83"/>
    <mergeCell ref="AI83:AM83"/>
    <mergeCell ref="AN83:AR83"/>
    <mergeCell ref="AS83:AW83"/>
    <mergeCell ref="AI86:AM86"/>
    <mergeCell ref="AN86:AR86"/>
    <mergeCell ref="AS86:AW86"/>
    <mergeCell ref="AX85:BB85"/>
    <mergeCell ref="BC85:BG85"/>
    <mergeCell ref="BH85:BL85"/>
    <mergeCell ref="BM85:BQ85"/>
    <mergeCell ref="A86:B86"/>
    <mergeCell ref="C86:I86"/>
    <mergeCell ref="J86:N86"/>
    <mergeCell ref="O86:X86"/>
    <mergeCell ref="Y86:AC86"/>
    <mergeCell ref="AD86:AH86"/>
    <mergeCell ref="BM86:BQ86"/>
    <mergeCell ref="AX86:BB86"/>
    <mergeCell ref="BC86:BG86"/>
    <mergeCell ref="BH86:BL86"/>
    <mergeCell ref="J85:N85"/>
    <mergeCell ref="O85:X85"/>
    <mergeCell ref="Y85:AC85"/>
    <mergeCell ref="AD85:AH85"/>
    <mergeCell ref="AI85:AM85"/>
    <mergeCell ref="AN85:AR85"/>
    <mergeCell ref="AS85:AW85"/>
    <mergeCell ref="AX87:BB87"/>
    <mergeCell ref="BC87:BG87"/>
    <mergeCell ref="BH87:BL87"/>
    <mergeCell ref="BM87:BQ87"/>
    <mergeCell ref="A88:B88"/>
    <mergeCell ref="C88:I88"/>
    <mergeCell ref="J88:N88"/>
    <mergeCell ref="O88:X88"/>
    <mergeCell ref="Y88:AC88"/>
    <mergeCell ref="AD88:AH88"/>
    <mergeCell ref="J87:N87"/>
    <mergeCell ref="O87:X87"/>
    <mergeCell ref="Y87:AC87"/>
    <mergeCell ref="AD87:AH87"/>
    <mergeCell ref="AI87:AM87"/>
    <mergeCell ref="AN87:AR87"/>
    <mergeCell ref="AS87:AW87"/>
    <mergeCell ref="BH93:BL93"/>
    <mergeCell ref="J89:N89"/>
    <mergeCell ref="O89:X89"/>
    <mergeCell ref="Y89:AC89"/>
    <mergeCell ref="AD89:AH89"/>
    <mergeCell ref="AI89:AM89"/>
    <mergeCell ref="AN89:AR89"/>
    <mergeCell ref="AS89:AW89"/>
    <mergeCell ref="BM96:BQ96"/>
    <mergeCell ref="BC96:BG96"/>
    <mergeCell ref="BH96:BL96"/>
    <mergeCell ref="BM93:BQ93"/>
    <mergeCell ref="AI93:AM93"/>
    <mergeCell ref="AN93:AR93"/>
    <mergeCell ref="AS93:AW93"/>
    <mergeCell ref="J95:N95"/>
    <mergeCell ref="O95:X95"/>
    <mergeCell ref="Y95:AC95"/>
    <mergeCell ref="AD95:AH95"/>
    <mergeCell ref="AI95:AM95"/>
    <mergeCell ref="AN95:AR95"/>
    <mergeCell ref="AS95:AW95"/>
    <mergeCell ref="BC95:BG95"/>
    <mergeCell ref="BH95:BL95"/>
    <mergeCell ref="BH89:BL89"/>
    <mergeCell ref="BM89:BQ89"/>
    <mergeCell ref="BM88:BQ88"/>
    <mergeCell ref="AI88:AM88"/>
    <mergeCell ref="AN88:AR88"/>
    <mergeCell ref="AS88:AW88"/>
    <mergeCell ref="AX88:BB88"/>
    <mergeCell ref="BC88:BG88"/>
    <mergeCell ref="BH88:BL88"/>
    <mergeCell ref="A93:B93"/>
    <mergeCell ref="C93:I93"/>
    <mergeCell ref="J93:N93"/>
    <mergeCell ref="O93:X93"/>
    <mergeCell ref="Y93:AC93"/>
    <mergeCell ref="AD93:AH93"/>
    <mergeCell ref="AI98:AM98"/>
    <mergeCell ref="AX89:BB89"/>
    <mergeCell ref="BC89:BG89"/>
    <mergeCell ref="AI92:AM92"/>
    <mergeCell ref="AN92:AR92"/>
    <mergeCell ref="AS92:AW92"/>
    <mergeCell ref="AX92:BB92"/>
    <mergeCell ref="BC97:BG97"/>
    <mergeCell ref="AN97:AR97"/>
    <mergeCell ref="AN96:AR96"/>
    <mergeCell ref="AX93:BB93"/>
    <mergeCell ref="BC93:BG93"/>
    <mergeCell ref="A91:B91"/>
    <mergeCell ref="A92:B92"/>
    <mergeCell ref="C96:I96"/>
    <mergeCell ref="J96:N96"/>
    <mergeCell ref="O96:X96"/>
    <mergeCell ref="Y96:AC96"/>
    <mergeCell ref="Y98:AC98"/>
    <mergeCell ref="AS96:AW96"/>
    <mergeCell ref="AX95:BB95"/>
    <mergeCell ref="A94:B94"/>
    <mergeCell ref="C94:I94"/>
    <mergeCell ref="J94:N94"/>
    <mergeCell ref="O94:X94"/>
    <mergeCell ref="Y94:AC94"/>
    <mergeCell ref="AD94:AH94"/>
    <mergeCell ref="AD96:AH96"/>
    <mergeCell ref="AI96:AM96"/>
    <mergeCell ref="A97:B97"/>
    <mergeCell ref="C97:I97"/>
    <mergeCell ref="J97:N97"/>
    <mergeCell ref="O97:X97"/>
    <mergeCell ref="AI97:AM97"/>
    <mergeCell ref="O98:X98"/>
    <mergeCell ref="Y97:AC97"/>
    <mergeCell ref="AD97:AH97"/>
    <mergeCell ref="A98:B98"/>
    <mergeCell ref="BM94:BQ94"/>
    <mergeCell ref="AI94:AM94"/>
    <mergeCell ref="AN94:AR94"/>
    <mergeCell ref="AS94:AW94"/>
    <mergeCell ref="AX94:BB94"/>
    <mergeCell ref="BC94:BG94"/>
    <mergeCell ref="BH94:BL94"/>
    <mergeCell ref="AX98:BB98"/>
    <mergeCell ref="BC98:BG98"/>
    <mergeCell ref="BH98:BL98"/>
    <mergeCell ref="BM98:BQ98"/>
    <mergeCell ref="AS97:AW97"/>
    <mergeCell ref="AX97:BB97"/>
    <mergeCell ref="AN98:AR98"/>
    <mergeCell ref="AS98:AW98"/>
    <mergeCell ref="BH97:BL97"/>
    <mergeCell ref="BM97:BQ97"/>
    <mergeCell ref="BM95:BQ95"/>
    <mergeCell ref="BM100:BQ100"/>
    <mergeCell ref="AI100:AM100"/>
    <mergeCell ref="AN100:AR100"/>
    <mergeCell ref="AS100:AW100"/>
    <mergeCell ref="AX100:BB100"/>
    <mergeCell ref="BC100:BG100"/>
    <mergeCell ref="BH100:BL100"/>
    <mergeCell ref="AX99:BB99"/>
    <mergeCell ref="BC99:BG99"/>
    <mergeCell ref="BH99:BL99"/>
    <mergeCell ref="BM99:BQ99"/>
    <mergeCell ref="AI99:AM99"/>
    <mergeCell ref="AN99:AR99"/>
    <mergeCell ref="AS99:AW99"/>
    <mergeCell ref="A100:B100"/>
    <mergeCell ref="C100:I100"/>
    <mergeCell ref="J100:N100"/>
    <mergeCell ref="O100:X100"/>
    <mergeCell ref="Y100:AC100"/>
    <mergeCell ref="AD100:AH100"/>
    <mergeCell ref="A99:B99"/>
    <mergeCell ref="C99:I99"/>
    <mergeCell ref="J99:N99"/>
    <mergeCell ref="O99:X99"/>
    <mergeCell ref="Y99:AC99"/>
    <mergeCell ref="AD99:AH99"/>
    <mergeCell ref="C105:I105"/>
    <mergeCell ref="J105:N105"/>
    <mergeCell ref="A102:BQ102"/>
    <mergeCell ref="A104:B104"/>
    <mergeCell ref="C104:I104"/>
    <mergeCell ref="A106:B106"/>
    <mergeCell ref="A108:B108"/>
    <mergeCell ref="A110:B110"/>
    <mergeCell ref="C106:I106"/>
    <mergeCell ref="C107:I107"/>
    <mergeCell ref="J107:N107"/>
    <mergeCell ref="O107:BQ107"/>
    <mergeCell ref="C108:I108"/>
    <mergeCell ref="J108:N108"/>
    <mergeCell ref="O108:BQ108"/>
    <mergeCell ref="A105:B105"/>
    <mergeCell ref="A118:B118"/>
    <mergeCell ref="C118:I118"/>
    <mergeCell ref="J118:N118"/>
    <mergeCell ref="O118:BQ118"/>
    <mergeCell ref="A115:B115"/>
    <mergeCell ref="C115:I115"/>
    <mergeCell ref="J115:N115"/>
    <mergeCell ref="A116:B116"/>
    <mergeCell ref="C116:I116"/>
    <mergeCell ref="J116:N116"/>
    <mergeCell ref="O112:BQ117"/>
    <mergeCell ref="J113:N113"/>
    <mergeCell ref="A114:B114"/>
    <mergeCell ref="C114:I114"/>
    <mergeCell ref="J114:N114"/>
    <mergeCell ref="A117:B117"/>
    <mergeCell ref="C117:I117"/>
    <mergeCell ref="J117:N117"/>
  </mergeCells>
  <phoneticPr fontId="0" type="noConversion"/>
  <conditionalFormatting sqref="A63:B65 A101:B101 A103:B103 A107:B107 A128:B128 A131:B131">
    <cfRule type="cellIs" dxfId="5" priority="2" stopIfTrue="1" operator="equal">
      <formula>0</formula>
    </cfRule>
  </conditionalFormatting>
  <conditionalFormatting sqref="A75:B78 A81:B89 A92:B95 A98:B100 A108:B109 A112:B118 A121:B124 A127:B127">
    <cfRule type="cellIs" dxfId="4" priority="5" stopIfTrue="1" operator="equal">
      <formula>A74</formula>
    </cfRule>
    <cfRule type="cellIs" dxfId="3" priority="6" stopIfTrue="1" operator="equal">
      <formula>0</formula>
    </cfRule>
  </conditionalFormatting>
  <conditionalFormatting sqref="C101">
    <cfRule type="cellIs" dxfId="2" priority="4" stopIfTrue="1" operator="equal">
      <formula>$C72</formula>
    </cfRule>
  </conditionalFormatting>
  <conditionalFormatting sqref="C103 C131">
    <cfRule type="cellIs" dxfId="1" priority="1" stopIfTrue="1" operator="equal">
      <formula>$C102</formula>
    </cfRule>
  </conditionalFormatting>
  <conditionalFormatting sqref="C128">
    <cfRule type="cellIs" dxfId="0" priority="3" stopIfTrue="1" operator="equal">
      <formula>$C107</formula>
    </cfRule>
  </conditionalFormatting>
  <pageMargins left="0.70866141732283472" right="0.31496062992125984" top="0.39370078740157483" bottom="0" header="0" footer="0"/>
  <pageSetup paperSize="9" scale="60" fitToHeight="999" orientation="landscape" r:id="rId1"/>
  <headerFooter alignWithMargins="0"/>
  <rowBreaks count="3" manualBreakCount="3">
    <brk id="47" max="68" man="1"/>
    <brk id="78" max="68" man="1"/>
    <brk id="11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КПК0813241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КПК0813241!Область_печати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NikolayenkoO</cp:lastModifiedBy>
  <cp:lastPrinted>2026-02-26T12:19:48Z</cp:lastPrinted>
  <dcterms:created xsi:type="dcterms:W3CDTF">2016-08-10T10:53:25Z</dcterms:created>
  <dcterms:modified xsi:type="dcterms:W3CDTF">2026-02-27T11:11:20Z</dcterms:modified>
</cp:coreProperties>
</file>